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PPD THN 2020 (BAPPENAS)\1. RKPD\RKPD PROVSU 2020\"/>
    </mc:Choice>
  </mc:AlternateContent>
  <bookViews>
    <workbookView xWindow="-120" yWindow="-120" windowWidth="29040" windowHeight="15840" tabRatio="783"/>
  </bookViews>
  <sheets>
    <sheet name="Tabel 7.2" sheetId="21" r:id="rId1"/>
  </sheets>
  <definedNames>
    <definedName name="_818FA" localSheetId="0">#REF!</definedName>
    <definedName name="_818FA">#REF!</definedName>
    <definedName name="_818PK" localSheetId="0">#REF!</definedName>
    <definedName name="_818PK">#REF!</definedName>
    <definedName name="_Fill" localSheetId="0" hidden="1">#REF!</definedName>
    <definedName name="_Fill" hidden="1">#REF!</definedName>
    <definedName name="a" localSheetId="0">#REF!</definedName>
    <definedName name="a">#REF!</definedName>
    <definedName name="ABC" localSheetId="0">#REF!</definedName>
    <definedName name="ABC">#REF!</definedName>
    <definedName name="ap" localSheetId="0">#REF!</definedName>
    <definedName name="ap">#REF!</definedName>
    <definedName name="apag" localSheetId="0">#REF!</definedName>
    <definedName name="apag">#REF!</definedName>
    <definedName name="apdes" localSheetId="0">#REF!</definedName>
    <definedName name="apdes">#REF!</definedName>
    <definedName name="apjuli" localSheetId="0">#REF!</definedName>
    <definedName name="apjuli">#REF!</definedName>
    <definedName name="apnov" localSheetId="0">#REF!</definedName>
    <definedName name="apnov">#REF!</definedName>
    <definedName name="apokt" localSheetId="0">#REF!</definedName>
    <definedName name="apokt">#REF!</definedName>
    <definedName name="apsept" localSheetId="0">#REF!</definedName>
    <definedName name="apsept">#REF!</definedName>
    <definedName name="as" localSheetId="0">#REF!</definedName>
    <definedName name="as">#REF!</definedName>
    <definedName name="asdas" localSheetId="0">#REF!</definedName>
    <definedName name="asdas">#REF!</definedName>
    <definedName name="axaa" localSheetId="0">#REF!</definedName>
    <definedName name="axaa">#REF!</definedName>
    <definedName name="bangkim2" localSheetId="0">#REF!</definedName>
    <definedName name="bangkim2">#REF!</definedName>
    <definedName name="BATUBELAH" localSheetId="0">#REF!</definedName>
    <definedName name="BATUBELAH">#REF!</definedName>
    <definedName name="BATUKALI" localSheetId="0">#REF!</definedName>
    <definedName name="BATUKALI">#REF!</definedName>
    <definedName name="fd" localSheetId="0">#REF!</definedName>
    <definedName name="fd">#REF!</definedName>
    <definedName name="fdf" localSheetId="0">#REF!</definedName>
    <definedName name="fdf">#REF!</definedName>
    <definedName name="FORM101" localSheetId="0">#REF!</definedName>
    <definedName name="FORM101">#REF!</definedName>
    <definedName name="FORM1021" localSheetId="0">#REF!</definedName>
    <definedName name="FORM1021">#REF!</definedName>
    <definedName name="FORM1022" localSheetId="0">#REF!</definedName>
    <definedName name="FORM1022">#REF!</definedName>
    <definedName name="FORM1031" localSheetId="0">#REF!</definedName>
    <definedName name="FORM1031">#REF!</definedName>
    <definedName name="FORM1032" localSheetId="0">#REF!</definedName>
    <definedName name="FORM1032">#REF!</definedName>
    <definedName name="FORM1041" localSheetId="0">#REF!</definedName>
    <definedName name="FORM1041">#REF!</definedName>
    <definedName name="FORM1042" localSheetId="0">#REF!</definedName>
    <definedName name="FORM1042">#REF!</definedName>
    <definedName name="FORM21" localSheetId="0">#REF!</definedName>
    <definedName name="FORM21">#REF!</definedName>
    <definedName name="FORM22E" localSheetId="0">#REF!</definedName>
    <definedName name="FORM22E">#REF!</definedName>
    <definedName name="FORM22L" localSheetId="0">#REF!</definedName>
    <definedName name="FORM22L">#REF!</definedName>
    <definedName name="FORM231" localSheetId="0">#REF!</definedName>
    <definedName name="FORM231">#REF!</definedName>
    <definedName name="FORM232" localSheetId="0">#REF!</definedName>
    <definedName name="FORM232">#REF!</definedName>
    <definedName name="FORM233" localSheetId="0">#REF!</definedName>
    <definedName name="FORM233">#REF!</definedName>
    <definedName name="FORM241" localSheetId="0">#REF!</definedName>
    <definedName name="FORM241">#REF!</definedName>
    <definedName name="FORM242" localSheetId="0">#REF!</definedName>
    <definedName name="FORM242">#REF!</definedName>
    <definedName name="FORM243" localSheetId="0">#REF!</definedName>
    <definedName name="FORM243">#REF!</definedName>
    <definedName name="FORM323" localSheetId="0">#REF!</definedName>
    <definedName name="FORM323">#REF!</definedName>
    <definedName name="FORM323L" localSheetId="0">#REF!</definedName>
    <definedName name="FORM323L">#REF!</definedName>
    <definedName name="FORM421" localSheetId="0">#REF!</definedName>
    <definedName name="FORM421">#REF!</definedName>
    <definedName name="FORM422" localSheetId="0">#REF!</definedName>
    <definedName name="FORM422">#REF!</definedName>
    <definedName name="FORM423" localSheetId="0">#REF!</definedName>
    <definedName name="FORM423">#REF!</definedName>
    <definedName name="FORM424" localSheetId="0">#REF!</definedName>
    <definedName name="FORM424">#REF!</definedName>
    <definedName name="FORM425" localSheetId="0">#REF!</definedName>
    <definedName name="FORM425">#REF!</definedName>
    <definedName name="FORM426" localSheetId="0">#REF!</definedName>
    <definedName name="FORM426">#REF!</definedName>
    <definedName name="FORM427" localSheetId="0">#REF!</definedName>
    <definedName name="FORM427">#REF!</definedName>
    <definedName name="FORM621" localSheetId="0">#REF!</definedName>
    <definedName name="FORM621">#REF!</definedName>
    <definedName name="FORM631" localSheetId="0">#REF!</definedName>
    <definedName name="FORM631">#REF!</definedName>
    <definedName name="FORM632" localSheetId="0">#REF!</definedName>
    <definedName name="FORM632">#REF!</definedName>
    <definedName name="FORM636" localSheetId="0">#REF!</definedName>
    <definedName name="FORM636">#REF!</definedName>
    <definedName name="FORM641L" localSheetId="0">#REF!</definedName>
    <definedName name="FORM641L">#REF!</definedName>
    <definedName name="FORM642" localSheetId="0">#REF!</definedName>
    <definedName name="FORM642">#REF!</definedName>
    <definedName name="FORM7101" localSheetId="0">#REF!</definedName>
    <definedName name="FORM7101">#REF!</definedName>
    <definedName name="FORM7102" localSheetId="0">#REF!</definedName>
    <definedName name="FORM7102">#REF!</definedName>
    <definedName name="FORM7103" localSheetId="0">#REF!</definedName>
    <definedName name="FORM7103">#REF!</definedName>
    <definedName name="FORM711" localSheetId="0">#REF!</definedName>
    <definedName name="FORM711">#REF!</definedName>
    <definedName name="FORM712" localSheetId="0">#REF!</definedName>
    <definedName name="FORM712">#REF!</definedName>
    <definedName name="FORM713" localSheetId="0">#REF!</definedName>
    <definedName name="FORM713">#REF!</definedName>
    <definedName name="FORM714" localSheetId="0">#REF!</definedName>
    <definedName name="FORM714">#REF!</definedName>
    <definedName name="FORM715" localSheetId="0">#REF!</definedName>
    <definedName name="FORM715">#REF!</definedName>
    <definedName name="FORM716" localSheetId="0">#REF!</definedName>
    <definedName name="FORM716">#REF!</definedName>
    <definedName name="FORM717" localSheetId="0">#REF!</definedName>
    <definedName name="FORM717">#REF!</definedName>
    <definedName name="FORM718" localSheetId="0">#REF!</definedName>
    <definedName name="FORM718">#REF!</definedName>
    <definedName name="FORM73PL" localSheetId="0">#REF!</definedName>
    <definedName name="FORM73PL">#REF!</definedName>
    <definedName name="FORM73UL" localSheetId="0">#REF!</definedName>
    <definedName name="FORM73UL">#REF!</definedName>
    <definedName name="FORM751" localSheetId="0">#REF!</definedName>
    <definedName name="FORM751">#REF!</definedName>
    <definedName name="FORM752" localSheetId="0">#REF!</definedName>
    <definedName name="FORM752">#REF!</definedName>
    <definedName name="FORM7611" localSheetId="0">#REF!</definedName>
    <definedName name="FORM7611">#REF!</definedName>
    <definedName name="FORM7612" localSheetId="0">#REF!</definedName>
    <definedName name="FORM7612">#REF!</definedName>
    <definedName name="FORM7613" localSheetId="0">#REF!</definedName>
    <definedName name="FORM7613">#REF!</definedName>
    <definedName name="FORM7614" localSheetId="0">#REF!</definedName>
    <definedName name="FORM7614">#REF!</definedName>
    <definedName name="FORM7615" localSheetId="0">#REF!</definedName>
    <definedName name="FORM7615">#REF!</definedName>
    <definedName name="FORM7616" localSheetId="0">#REF!</definedName>
    <definedName name="FORM7616">#REF!</definedName>
    <definedName name="FORM7617" localSheetId="0">#REF!</definedName>
    <definedName name="FORM7617">#REF!</definedName>
    <definedName name="FORM7618" localSheetId="0">#REF!</definedName>
    <definedName name="FORM7618">#REF!</definedName>
    <definedName name="FORM7619" localSheetId="0">#REF!</definedName>
    <definedName name="FORM7619">#REF!</definedName>
    <definedName name="FORM7620" localSheetId="0">#REF!</definedName>
    <definedName name="FORM7620">#REF!</definedName>
    <definedName name="FORM7621" localSheetId="0">#REF!</definedName>
    <definedName name="FORM7621">#REF!</definedName>
    <definedName name="FORM7625" localSheetId="0">#REF!</definedName>
    <definedName name="FORM7625">#REF!</definedName>
    <definedName name="FORM7626" localSheetId="0">#REF!</definedName>
    <definedName name="FORM7626">#REF!</definedName>
    <definedName name="FORM767" localSheetId="0">#REF!</definedName>
    <definedName name="FORM767">#REF!</definedName>
    <definedName name="FORM768" localSheetId="0">#REF!</definedName>
    <definedName name="FORM768">#REF!</definedName>
    <definedName name="FORM769" localSheetId="0">#REF!</definedName>
    <definedName name="FORM769">#REF!</definedName>
    <definedName name="FORM76X" localSheetId="0">#REF!</definedName>
    <definedName name="FORM76X">#REF!</definedName>
    <definedName name="FORM771" localSheetId="0">#REF!</definedName>
    <definedName name="FORM771">#REF!</definedName>
    <definedName name="FORM775" localSheetId="0">#REF!</definedName>
    <definedName name="FORM775">#REF!</definedName>
    <definedName name="FORM79" localSheetId="0">#REF!</definedName>
    <definedName name="FORM79">#REF!</definedName>
    <definedName name="FORM79L" localSheetId="0">#REF!</definedName>
    <definedName name="FORM79L">#REF!</definedName>
    <definedName name="FORM910" localSheetId="0">#REF!</definedName>
    <definedName name="FORM910">#REF!</definedName>
    <definedName name="FORM911" localSheetId="0">#REF!</definedName>
    <definedName name="FORM911">#REF!</definedName>
    <definedName name="FORM912" localSheetId="0">#REF!</definedName>
    <definedName name="FORM912">#REF!</definedName>
    <definedName name="FORM913" localSheetId="0">#REF!</definedName>
    <definedName name="FORM913">#REF!</definedName>
    <definedName name="FORM914" localSheetId="0">#REF!</definedName>
    <definedName name="FORM914">#REF!</definedName>
    <definedName name="FORM915" localSheetId="0">#REF!</definedName>
    <definedName name="FORM915">#REF!</definedName>
    <definedName name="FORM916" localSheetId="0">#REF!</definedName>
    <definedName name="FORM916">#REF!</definedName>
    <definedName name="FORM917" localSheetId="0">#REF!</definedName>
    <definedName name="FORM917">#REF!</definedName>
    <definedName name="FORM918" localSheetId="0">#REF!</definedName>
    <definedName name="FORM918">#REF!</definedName>
    <definedName name="FORM919" localSheetId="0">#REF!</definedName>
    <definedName name="FORM919">#REF!</definedName>
    <definedName name="FORM94" localSheetId="0">#REF!</definedName>
    <definedName name="FORM94">#REF!</definedName>
    <definedName name="FORM95" localSheetId="0">#REF!</definedName>
    <definedName name="FORM95">#REF!</definedName>
    <definedName name="FORM96" localSheetId="0">#REF!</definedName>
    <definedName name="FORM96">#REF!</definedName>
    <definedName name="FORM97" localSheetId="0">#REF!</definedName>
    <definedName name="FORM97">#REF!</definedName>
    <definedName name="FORM98" localSheetId="0">#REF!</definedName>
    <definedName name="FORM98">#REF!</definedName>
    <definedName name="FORM99" localSheetId="0">#REF!</definedName>
    <definedName name="FORM99">#REF!</definedName>
    <definedName name="FORMGEOTEKSTIL" localSheetId="0">#REF!</definedName>
    <definedName name="FORMGEOTEKSTIL">#REF!</definedName>
    <definedName name="FORMLatasirK" localSheetId="0">#REF!</definedName>
    <definedName name="FORMLatasirK">#REF!</definedName>
    <definedName name="FORMLatasirKL" localSheetId="0">#REF!</definedName>
    <definedName name="FORMLatasirKL">#REF!</definedName>
    <definedName name="GRAVEL" localSheetId="0">#REF!</definedName>
    <definedName name="GRAVEL">#REF!</definedName>
    <definedName name="HARGA" localSheetId="0">#REF!</definedName>
    <definedName name="HARGA">#REF!</definedName>
    <definedName name="io" localSheetId="0">#REF!</definedName>
    <definedName name="io">#REF!</definedName>
    <definedName name="JAMBI" localSheetId="0">#REF!</definedName>
    <definedName name="JAMBI">#REF!</definedName>
    <definedName name="JL_NAS" localSheetId="0">#REF!</definedName>
    <definedName name="JL_NAS">#REF!</definedName>
    <definedName name="jtplkp" localSheetId="0">#REF!</definedName>
    <definedName name="jtplkp">#REF!</definedName>
    <definedName name="lpkdes" localSheetId="0">#REF!</definedName>
    <definedName name="lpkdes">#REF!</definedName>
    <definedName name="lppdes" localSheetId="0">#REF!</definedName>
    <definedName name="lppdes">#REF!</definedName>
    <definedName name="NP" localSheetId="0">#REF!</definedName>
    <definedName name="NP">#REF!</definedName>
    <definedName name="NTT" localSheetId="0" hidden="1">#REF!</definedName>
    <definedName name="NTT" hidden="1">#REF!</definedName>
    <definedName name="PASIR" localSheetId="0">#REF!</definedName>
    <definedName name="PASIR">#REF!</definedName>
    <definedName name="PASIRURUG" localSheetId="0">#REF!</definedName>
    <definedName name="PASIRURUG">#REF!</definedName>
    <definedName name="pkag" localSheetId="0">#REF!</definedName>
    <definedName name="pkag">#REF!</definedName>
    <definedName name="pkjuli" localSheetId="0">#REF!</definedName>
    <definedName name="pkjuli">#REF!</definedName>
    <definedName name="pkppmu" localSheetId="0">#REF!</definedName>
    <definedName name="pkppmu">#REF!</definedName>
    <definedName name="PNPM2008_Kelurahan_Lama" localSheetId="0">#REF!</definedName>
    <definedName name="PNPM2008_Kelurahan_Lama">#REF!</definedName>
    <definedName name="pp" localSheetId="0">#REF!</definedName>
    <definedName name="pp">#REF!</definedName>
    <definedName name="ppag" localSheetId="0">#REF!</definedName>
    <definedName name="ppag">#REF!</definedName>
    <definedName name="ppjuli" localSheetId="0">#REF!</definedName>
    <definedName name="ppjuli">#REF!</definedName>
    <definedName name="_xlnm.Print_Area" localSheetId="0">'Tabel 7.2'!$A$1:$F$409</definedName>
    <definedName name="_xlnm.Print_Area">#REF!</definedName>
    <definedName name="PRINT_AREA_MI" localSheetId="0">#REF!</definedName>
    <definedName name="PRINT_AREA_MI">#REF!</definedName>
    <definedName name="_xlnm.Print_Titles" localSheetId="0">'Tabel 7.2'!$7:$11</definedName>
    <definedName name="PST" localSheetId="0">#REF!</definedName>
    <definedName name="PST">#REF!</definedName>
    <definedName name="pstag" localSheetId="0">#REF!</definedName>
    <definedName name="pstag">#REF!</definedName>
    <definedName name="pstdes" localSheetId="0">#REF!</definedName>
    <definedName name="pstdes">#REF!</definedName>
    <definedName name="pstjuli" localSheetId="0">#REF!</definedName>
    <definedName name="pstjuli">#REF!</definedName>
    <definedName name="pstnov" localSheetId="0">#REF!</definedName>
    <definedName name="pstnov">#REF!</definedName>
    <definedName name="pstokt" localSheetId="0">#REF!</definedName>
    <definedName name="pstokt">#REF!</definedName>
    <definedName name="pstsept" localSheetId="0">#REF!</definedName>
    <definedName name="pstsept">#REF!</definedName>
    <definedName name="QQ" localSheetId="0">#REF!</definedName>
    <definedName name="QQ">#REF!</definedName>
    <definedName name="rjtag" localSheetId="0">#REF!</definedName>
    <definedName name="rjtag">#REF!</definedName>
    <definedName name="rjtdes" localSheetId="0">#REF!</definedName>
    <definedName name="rjtdes">#REF!</definedName>
    <definedName name="rjtjul" localSheetId="0">#REF!</definedName>
    <definedName name="rjtjul">#REF!</definedName>
    <definedName name="rjtnov" localSheetId="0">#REF!</definedName>
    <definedName name="rjtnov">#REF!</definedName>
    <definedName name="rjtokt" localSheetId="0">#REF!</definedName>
    <definedName name="rjtokt">#REF!</definedName>
    <definedName name="rjtsep" localSheetId="0">#REF!</definedName>
    <definedName name="rjtsep">#REF!</definedName>
    <definedName name="rt" localSheetId="0" hidden="1">#REF!</definedName>
    <definedName name="rt" hidden="1">#REF!</definedName>
    <definedName name="SIRTU" localSheetId="0">#REF!</definedName>
    <definedName name="SIRTU">#REF!</definedName>
    <definedName name="ss" localSheetId="0">#REF!</definedName>
    <definedName name="ss">#REF!</definedName>
    <definedName name="ssssssssss" localSheetId="0">#REF!</definedName>
    <definedName name="ssssssssss">#REF!</definedName>
    <definedName name="SUMUT" localSheetId="0">#REF!</definedName>
    <definedName name="SUMUT">#REF!</definedName>
    <definedName name="Supervisi_dan_bimbingan_teknis_Imunisasi" localSheetId="0">#REF!</definedName>
    <definedName name="Supervisi_dan_bimbingan_teknis_Imunisasi">#REF!</definedName>
    <definedName name="TaxTV">10%</definedName>
    <definedName name="TaxXL">5%</definedName>
    <definedName name="Terlaksananya_sosilisasi_hasil_evaluasi_surveilens_penyakit_PD3I_di_Sumatera_Utara" localSheetId="0">#REF!</definedName>
    <definedName name="Terlaksananya_sosilisasi_hasil_evaluasi_surveilens_penyakit_PD3I_di_Sumatera_Utara">#REF!</definedName>
    <definedName name="URAIAN" localSheetId="0">#REF!</definedName>
    <definedName name="URAIAN">#REF!</definedName>
    <definedName name="URAIAN101" localSheetId="0">#REF!</definedName>
    <definedName name="URAIAN101">#REF!</definedName>
    <definedName name="URAIAN1021" localSheetId="0">#REF!</definedName>
    <definedName name="URAIAN1021">#REF!</definedName>
    <definedName name="URAIAN1022" localSheetId="0">#REF!</definedName>
    <definedName name="URAIAN1022">#REF!</definedName>
    <definedName name="URAIAN1031" localSheetId="0">#REF!</definedName>
    <definedName name="URAIAN1031">#REF!</definedName>
    <definedName name="URAIAN1032" localSheetId="0">#REF!</definedName>
    <definedName name="URAIAN1032">#REF!</definedName>
    <definedName name="URAIAN1041" localSheetId="0">#REF!</definedName>
    <definedName name="URAIAN1041">#REF!</definedName>
    <definedName name="URAIAN1042" localSheetId="0">#REF!</definedName>
    <definedName name="URAIAN1042">#REF!</definedName>
    <definedName name="URAIAN21" localSheetId="0">#REF!</definedName>
    <definedName name="URAIAN21">#REF!</definedName>
    <definedName name="URAIAN22E" localSheetId="0">#REF!</definedName>
    <definedName name="URAIAN22E">#REF!</definedName>
    <definedName name="URAIAN22L" localSheetId="0">#REF!</definedName>
    <definedName name="URAIAN22L">#REF!</definedName>
    <definedName name="URAIAN231" localSheetId="0">#REF!</definedName>
    <definedName name="URAIAN231">#REF!</definedName>
    <definedName name="URAIAN232" localSheetId="0">#REF!</definedName>
    <definedName name="URAIAN232">#REF!</definedName>
    <definedName name="URAIAN233" localSheetId="0">#REF!</definedName>
    <definedName name="URAIAN233">#REF!</definedName>
    <definedName name="URAIAN234L" localSheetId="0">#REF!</definedName>
    <definedName name="URAIAN234L">#REF!</definedName>
    <definedName name="URAIAN241" localSheetId="0">#REF!</definedName>
    <definedName name="URAIAN241">#REF!</definedName>
    <definedName name="URAIAN242" localSheetId="0">#REF!</definedName>
    <definedName name="URAIAN242">#REF!</definedName>
    <definedName name="URAIAN243" localSheetId="0">#REF!</definedName>
    <definedName name="URAIAN243">#REF!</definedName>
    <definedName name="URAIAN323" localSheetId="0">#REF!</definedName>
    <definedName name="URAIAN323">#REF!</definedName>
    <definedName name="URAIAN323L" localSheetId="0">#REF!</definedName>
    <definedName name="URAIAN323L">#REF!</definedName>
    <definedName name="URAIAN421" localSheetId="0">#REF!</definedName>
    <definedName name="URAIAN421">#REF!</definedName>
    <definedName name="URAIAN422" localSheetId="0">#REF!</definedName>
    <definedName name="URAIAN422">#REF!</definedName>
    <definedName name="URAIAN423" localSheetId="0">#REF!</definedName>
    <definedName name="URAIAN423">#REF!</definedName>
    <definedName name="URAIAN424" localSheetId="0">#REF!</definedName>
    <definedName name="URAIAN424">#REF!</definedName>
    <definedName name="URAIAN425" localSheetId="0">#REF!</definedName>
    <definedName name="URAIAN425">#REF!</definedName>
    <definedName name="URAIAN426" localSheetId="0">#REF!</definedName>
    <definedName name="URAIAN426">#REF!</definedName>
    <definedName name="URAIAN427" localSheetId="0">#REF!</definedName>
    <definedName name="URAIAN427">#REF!</definedName>
    <definedName name="URAIAN621" localSheetId="0">#REF!</definedName>
    <definedName name="URAIAN621">#REF!</definedName>
    <definedName name="URAIAN631" localSheetId="0">#REF!</definedName>
    <definedName name="URAIAN631">#REF!</definedName>
    <definedName name="URAIAN632" localSheetId="0">#REF!</definedName>
    <definedName name="URAIAN632">#REF!</definedName>
    <definedName name="URAIAN636" localSheetId="0">#REF!</definedName>
    <definedName name="URAIAN636">#REF!</definedName>
    <definedName name="URAIAN641L" localSheetId="0">#REF!</definedName>
    <definedName name="URAIAN641L">#REF!</definedName>
    <definedName name="URAIAN642" localSheetId="0">#REF!</definedName>
    <definedName name="URAIAN642">#REF!</definedName>
    <definedName name="URAIAN7101" localSheetId="0">#REF!</definedName>
    <definedName name="URAIAN7101">#REF!</definedName>
    <definedName name="URAIAN7102" localSheetId="0">#REF!</definedName>
    <definedName name="URAIAN7102">#REF!</definedName>
    <definedName name="URAIAN7103" localSheetId="0">#REF!</definedName>
    <definedName name="URAIAN7103">#REF!</definedName>
    <definedName name="URAIAN711" localSheetId="0">#REF!</definedName>
    <definedName name="URAIAN711">#REF!</definedName>
    <definedName name="URAIAN712" localSheetId="0">#REF!</definedName>
    <definedName name="URAIAN712">#REF!</definedName>
    <definedName name="URAIAN713" localSheetId="0">#REF!</definedName>
    <definedName name="URAIAN713">#REF!</definedName>
    <definedName name="URAIAN714" localSheetId="0">#REF!</definedName>
    <definedName name="URAIAN714">#REF!</definedName>
    <definedName name="URAIAN715" localSheetId="0">#REF!</definedName>
    <definedName name="URAIAN715">#REF!</definedName>
    <definedName name="URAIAN716" localSheetId="0">#REF!</definedName>
    <definedName name="URAIAN716">#REF!</definedName>
    <definedName name="URAIAN717" localSheetId="0">#REF!</definedName>
    <definedName name="URAIAN717">#REF!</definedName>
    <definedName name="URAIAN718" localSheetId="0">#REF!</definedName>
    <definedName name="URAIAN718">#REF!</definedName>
    <definedName name="URAIAN73PL" localSheetId="0">#REF!</definedName>
    <definedName name="URAIAN73PL">#REF!</definedName>
    <definedName name="URAIAN73UL" localSheetId="0">#REF!</definedName>
    <definedName name="URAIAN73UL">#REF!</definedName>
    <definedName name="URAIAN751" localSheetId="0">#REF!</definedName>
    <definedName name="URAIAN751">#REF!</definedName>
    <definedName name="URAIAN752" localSheetId="0">#REF!</definedName>
    <definedName name="URAIAN752">#REF!</definedName>
    <definedName name="URAIAN7611" localSheetId="0">#REF!</definedName>
    <definedName name="URAIAN7611">#REF!</definedName>
    <definedName name="URAIAN7612" localSheetId="0">#REF!</definedName>
    <definedName name="URAIAN7612">#REF!</definedName>
    <definedName name="URAIAN7613" localSheetId="0">#REF!</definedName>
    <definedName name="URAIAN7613">#REF!</definedName>
    <definedName name="URAIAN7614" localSheetId="0">#REF!</definedName>
    <definedName name="URAIAN7614">#REF!</definedName>
    <definedName name="URAIAN7615" localSheetId="0">#REF!</definedName>
    <definedName name="URAIAN7615">#REF!</definedName>
    <definedName name="URAIAN7616" localSheetId="0">#REF!</definedName>
    <definedName name="URAIAN7616">#REF!</definedName>
    <definedName name="URAIAN7617" localSheetId="0">#REF!</definedName>
    <definedName name="URAIAN7617">#REF!</definedName>
    <definedName name="URAIAN7618" localSheetId="0">#REF!</definedName>
    <definedName name="URAIAN7618">#REF!</definedName>
    <definedName name="URAIAN7619" localSheetId="0">#REF!</definedName>
    <definedName name="URAIAN7619">#REF!</definedName>
    <definedName name="URAIAN7620" localSheetId="0">#REF!</definedName>
    <definedName name="URAIAN7620">#REF!</definedName>
    <definedName name="URAIAN7621" localSheetId="0">#REF!</definedName>
    <definedName name="URAIAN7621">#REF!</definedName>
    <definedName name="URAIAN7625" localSheetId="0">#REF!</definedName>
    <definedName name="URAIAN7625">#REF!</definedName>
    <definedName name="URAIAN7626" localSheetId="0">#REF!</definedName>
    <definedName name="URAIAN7626">#REF!</definedName>
    <definedName name="URAIAN767" localSheetId="0">#REF!</definedName>
    <definedName name="URAIAN767">#REF!</definedName>
    <definedName name="URAIAN768" localSheetId="0">#REF!</definedName>
    <definedName name="URAIAN768">#REF!</definedName>
    <definedName name="URAIAN769" localSheetId="0">#REF!</definedName>
    <definedName name="URAIAN769">#REF!</definedName>
    <definedName name="URAIAN76x" localSheetId="0">#REF!</definedName>
    <definedName name="URAIAN76x">#REF!</definedName>
    <definedName name="URAIAN771" localSheetId="0">#REF!</definedName>
    <definedName name="URAIAN771">#REF!</definedName>
    <definedName name="URAIAN775" localSheetId="0">#REF!</definedName>
    <definedName name="URAIAN775">#REF!</definedName>
    <definedName name="URAIAN79" localSheetId="0">#REF!</definedName>
    <definedName name="URAIAN79">#REF!</definedName>
    <definedName name="URAIAN79L" localSheetId="0">#REF!</definedName>
    <definedName name="URAIAN79L">#REF!</definedName>
    <definedName name="URAIAN910" localSheetId="0">#REF!</definedName>
    <definedName name="URAIAN910">#REF!</definedName>
    <definedName name="URAIAN911" localSheetId="0">#REF!</definedName>
    <definedName name="URAIAN911">#REF!</definedName>
    <definedName name="URAIAN912" localSheetId="0">#REF!</definedName>
    <definedName name="URAIAN912">#REF!</definedName>
    <definedName name="URAIAN913" localSheetId="0">#REF!</definedName>
    <definedName name="URAIAN913">#REF!</definedName>
    <definedName name="URAIAN914" localSheetId="0">#REF!</definedName>
    <definedName name="URAIAN914">#REF!</definedName>
    <definedName name="URAIAN915" localSheetId="0">#REF!</definedName>
    <definedName name="URAIAN915">#REF!</definedName>
    <definedName name="URAIAN916" localSheetId="0">#REF!</definedName>
    <definedName name="URAIAN916">#REF!</definedName>
    <definedName name="URAIAN917" localSheetId="0">#REF!</definedName>
    <definedName name="URAIAN917">#REF!</definedName>
    <definedName name="URAIAN918" localSheetId="0">#REF!</definedName>
    <definedName name="URAIAN918">#REF!</definedName>
    <definedName name="URAIAN919" localSheetId="0">#REF!</definedName>
    <definedName name="URAIAN919">#REF!</definedName>
    <definedName name="URAIAN94" localSheetId="0">#REF!</definedName>
    <definedName name="URAIAN94">#REF!</definedName>
    <definedName name="URAIAN95" localSheetId="0">#REF!</definedName>
    <definedName name="URAIAN95">#REF!</definedName>
    <definedName name="URAIAN96" localSheetId="0">#REF!</definedName>
    <definedName name="URAIAN96">#REF!</definedName>
    <definedName name="URAIAN97" localSheetId="0">#REF!</definedName>
    <definedName name="URAIAN97">#REF!</definedName>
    <definedName name="URAIAN98" localSheetId="0">#REF!</definedName>
    <definedName name="URAIAN98">#REF!</definedName>
    <definedName name="URAIAN99" localSheetId="0">#REF!</definedName>
    <definedName name="URAIAN99">#REF!</definedName>
    <definedName name="URAIANGEOTEKSTIL" localSheetId="0">#REF!</definedName>
    <definedName name="URAIANGEOTEKSTIL">#REF!</definedName>
    <definedName name="URAIANLatasirK" localSheetId="0">#REF!</definedName>
    <definedName name="URAIANLatasirK">#REF!</definedName>
    <definedName name="URAIANLatasirKL" localSheetId="0">#REF!</definedName>
    <definedName name="URAIANLatasirKL">#REF!</definedName>
    <definedName name="v" localSheetId="0">#REF!</definedName>
    <definedName name="v">#REF!</definedName>
    <definedName name="w" localSheetId="0">#REF!</definedName>
    <definedName name="w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" i="21" l="1"/>
  <c r="A3" i="21" l="1"/>
  <c r="A2" i="21"/>
  <c r="A5" i="21" l="1"/>
  <c r="E119" i="21" l="1"/>
  <c r="D119" i="21"/>
  <c r="D31" i="21" l="1"/>
  <c r="D243" i="21" l="1"/>
  <c r="E243" i="21" s="1"/>
  <c r="D242" i="21" l="1"/>
  <c r="E242" i="21" s="1"/>
</calcChain>
</file>

<file path=xl/sharedStrings.xml><?xml version="1.0" encoding="utf-8"?>
<sst xmlns="http://schemas.openxmlformats.org/spreadsheetml/2006/main" count="985" uniqueCount="623">
  <si>
    <t>(1)</t>
  </si>
  <si>
    <t>(2)</t>
  </si>
  <si>
    <t>(3)</t>
  </si>
  <si>
    <t>(5)</t>
  </si>
  <si>
    <t>(6)</t>
  </si>
  <si>
    <t>A.</t>
  </si>
  <si>
    <t>No.</t>
  </si>
  <si>
    <t>ASPEK/FOKUS/BIDANG URUSAN/ INDIKATOR KINERJA PEMBANGUNAN DAERAH</t>
  </si>
  <si>
    <t>ASPEK KESEJAHTERAAN MASYARAKAT</t>
  </si>
  <si>
    <t>ASPEK PELAYANAN UMUM</t>
  </si>
  <si>
    <t>ASPEK DAYA SAING DAERAH</t>
  </si>
  <si>
    <t>Pertumbuhan PDRB</t>
  </si>
  <si>
    <t>Laju Inflasi</t>
  </si>
  <si>
    <t>Indeks Gini</t>
  </si>
  <si>
    <t>Indeks Pembangunan Manusia (IPM)</t>
  </si>
  <si>
    <t>Angka Melek Huruf</t>
  </si>
  <si>
    <t>Angka Rata-rata Lama Sekolah</t>
  </si>
  <si>
    <t>Angka Partisipasi Angkatan Kerja</t>
  </si>
  <si>
    <t>Tingkat Partisipasi Angkatan Kerja</t>
  </si>
  <si>
    <t>Tingkat Pengangguran Terbuka</t>
  </si>
  <si>
    <t>Nilai Tukar Petani</t>
  </si>
  <si>
    <t>Angka Putus Sekolah SMA/SMK/MA</t>
  </si>
  <si>
    <t>Angka Kelulusan (AL) SMA/SMK/MA</t>
  </si>
  <si>
    <t>Angka Melanjutkan (AM) dari SMP/MTs ke SMA/SMK/MA</t>
  </si>
  <si>
    <t>Rasio Ketersediaan Sekolah Terhadap Penduduk Usia Sekolah Pendidikan Menengah</t>
  </si>
  <si>
    <t>Guru Yang Memenuhi Kualifikasi S1/D-IV</t>
  </si>
  <si>
    <t>2.10</t>
  </si>
  <si>
    <t>3.1.2</t>
  </si>
  <si>
    <t>3.1.3</t>
  </si>
  <si>
    <t>3.1.7</t>
  </si>
  <si>
    <t>3.1.8</t>
  </si>
  <si>
    <t>Persentase PAD Terhadap Pendapatan</t>
  </si>
  <si>
    <t>3.2.1</t>
  </si>
  <si>
    <t>3.2.2</t>
  </si>
  <si>
    <t>3.2.3</t>
  </si>
  <si>
    <t>3.2.4</t>
  </si>
  <si>
    <t>Cakupan Petugas Perlindungan Masyarakat (Linmas)</t>
  </si>
  <si>
    <t>Tingkat Penyelesaian Pelanggaran K3 (Ketertiban, Ketentraman, Keindahan)</t>
  </si>
  <si>
    <t>Persentase Penegakan PERDA</t>
  </si>
  <si>
    <t>Persentase LSM Aktif</t>
  </si>
  <si>
    <t>Swadaya Masyarakat Terhadap Program Pemberdayaan Masyarakat</t>
  </si>
  <si>
    <t>8.10</t>
  </si>
  <si>
    <t>Persentase Penggunaan Kontrasepsi Jangka Panjang (MKJP)</t>
  </si>
  <si>
    <t>Cakupan Anggota Bina Keluarga Balita (BKB) ber-KB</t>
  </si>
  <si>
    <t>Cakupan Anggota Bina Keluarga Remaja (BKR) ber-KB</t>
  </si>
  <si>
    <t>Cakupan Anggota Bina Keluarga Lansia (BKL) ber-KB</t>
  </si>
  <si>
    <t>Persentase Faskes Dan Jejaringnya (Diseluruh Tingkatan Wilayah) Yang Bekerjasama Dengan BPJS Dan Memberikan Pelayanan KBKR Sesuai Dengan Standarisasi Pelayanan</t>
  </si>
  <si>
    <t>Persentase Koperasi Aktif</t>
  </si>
  <si>
    <t>Penyelenggaraan Festival Seni Dan Budaya</t>
  </si>
  <si>
    <t>Benda, Situs Dan Kawasan Cagar Budaya Yang Dilestarikan</t>
  </si>
  <si>
    <t>Jumlah Karya Budaya Yang Direvitalisasi Dan Inventarisasi</t>
  </si>
  <si>
    <t>Jumlah Pengunjung Perpustakaan Per Tahun</t>
  </si>
  <si>
    <t>Koleksi Buku Yang Tersedia Di Perpustakaan Daerah</t>
  </si>
  <si>
    <t>Rasio Perpustakaan Persatuan Penduduk</t>
  </si>
  <si>
    <t>Jumlah Rata-rata Pengunjung Perpustakaan/Tahun</t>
  </si>
  <si>
    <t>Jumlah Koleksi Judul Buku Perpustakaan</t>
  </si>
  <si>
    <t>Jumlah Perpustakawan, Tenaga Teknis, Dan Penilai Yang Memiliki Sertifikat</t>
  </si>
  <si>
    <t>Persentase Perangkat Daerah Yang Mengelola Arsip Secara Baku</t>
  </si>
  <si>
    <t>Peningkatan SDM Pengelola Kearsipan</t>
  </si>
  <si>
    <t>Lama Kunjungan Wisata</t>
  </si>
  <si>
    <t>Ekspor Bersih Perdagangan</t>
  </si>
  <si>
    <t>Kesesuaian Rencana Pembangunan Dengan RTRW</t>
  </si>
  <si>
    <t>Opini BPK Terhadap Laporan Keuangan</t>
  </si>
  <si>
    <t>Persentase SILPA Terhadap APBD</t>
  </si>
  <si>
    <t>Persentase Belanja Pendidikan (20%)</t>
  </si>
  <si>
    <t>Persentase Belanja Kesehatan (10%)</t>
  </si>
  <si>
    <t>Perbandingan Antara Belanja Langsung Dengan Belanja Tidak Langsung</t>
  </si>
  <si>
    <t>Bagi Hasil Kabupaten/Kota Dan Desa</t>
  </si>
  <si>
    <t>Penetapan APBD</t>
  </si>
  <si>
    <t>Jumlah Jabatan Pimpinan Tinggi Pada Instasi Pemerintah</t>
  </si>
  <si>
    <t>Jumlah Jabatan Administrasi Pada Instasi Pemerintah</t>
  </si>
  <si>
    <t>Jumlah Pemangku Jabatan Fungsional Tertentu Pada Instasi Pemerintah</t>
  </si>
  <si>
    <t>Persentase Implementasi Rencana Kelitbaangan</t>
  </si>
  <si>
    <t>Persentase Pemanfaatan Hasil Kelitbangan</t>
  </si>
  <si>
    <t>Penerapan SIDa:</t>
  </si>
  <si>
    <t>Persentase Tindak Lanjut Temuan</t>
  </si>
  <si>
    <t>Indeks Kualitas Lingkungan Hidup (IKLH) (%)</t>
  </si>
  <si>
    <t>1. Padi (ton GKG)</t>
  </si>
  <si>
    <t>2. Jagung (ton pipilan kering)</t>
  </si>
  <si>
    <t>3. Kedele (ton)</t>
  </si>
  <si>
    <t>1. Padi (ton/Ha)</t>
  </si>
  <si>
    <t>2. Jagung (ton/Ha)</t>
  </si>
  <si>
    <t>3. Kedele (ton/ha)</t>
  </si>
  <si>
    <t>1.2</t>
  </si>
  <si>
    <t>Persentase peningkatan produksi tanaman perkebunan rakyat (PR) (%/tahun)</t>
  </si>
  <si>
    <t>Produksi</t>
  </si>
  <si>
    <t>Luas Areal</t>
  </si>
  <si>
    <t>1. K. Sawit (Ha)</t>
  </si>
  <si>
    <t>2. Karet (Ha)</t>
  </si>
  <si>
    <t>3. Kopi Arabika (Ha)</t>
  </si>
  <si>
    <t>3. Kopi Robusta (Ha)</t>
  </si>
  <si>
    <t>4. Kelapa (Ha)</t>
  </si>
  <si>
    <t>5. Kakao (Ha)</t>
  </si>
  <si>
    <t>6. Komoditi Lainnya (Ha)</t>
  </si>
  <si>
    <t>Produksi Perikanan Tangkap (Ton)</t>
  </si>
  <si>
    <t>Produksi Perikanan Budidaya (Ton)</t>
  </si>
  <si>
    <t>Konsumsi Ikan Masyarakat (Kg/Kap/Thn)</t>
  </si>
  <si>
    <t>Kontribusi Sektor Kehutanan Terhadap PDRB (%)</t>
  </si>
  <si>
    <t>Daya Listrik Terpasang</t>
  </si>
  <si>
    <t>Rasio Elektrifikasi</t>
  </si>
  <si>
    <t>Indeks Kualitas Air (%)</t>
  </si>
  <si>
    <t>Indeks Kualitas Udara (%)</t>
  </si>
  <si>
    <t>Indeks Kualitas Tutupan Lahan (%)</t>
  </si>
  <si>
    <t xml:space="preserve">PENDIDIKAN </t>
  </si>
  <si>
    <t>KESEHATAN</t>
  </si>
  <si>
    <t>PEKERJAAN UMUM DAN PENATAAN RUANG</t>
  </si>
  <si>
    <t>SOSIAL</t>
  </si>
  <si>
    <t>Rehabilitasi Sosial Dasar Penyandang Disabilitas Terlantar di Dalam Panti</t>
  </si>
  <si>
    <t>Rehabilittasi Sosial Dasar Anak Terlantar dalam Panti</t>
  </si>
  <si>
    <t>Rehabilitasi Sosial Dasar Lanjut Usia Terlantar di Dalam Panti</t>
  </si>
  <si>
    <t>Perlindungan dan Jaminan Sosial pada Saat dan Setelah Tanggap Darurat Bencana bagi Korban Bencana Provinsi</t>
  </si>
  <si>
    <t>PERUMAHAN RAKYAT DAN KAWASAN PERMUKIMAN</t>
  </si>
  <si>
    <t>TENAGA KERJA</t>
  </si>
  <si>
    <t>PEMBERDAYAAN PEREMPUAN DAN PERLINDUNGAN ANAK</t>
  </si>
  <si>
    <t>PANGAN</t>
  </si>
  <si>
    <t>PERTANAHAN</t>
  </si>
  <si>
    <t>LINGKUNGAN HIDUP</t>
  </si>
  <si>
    <t xml:space="preserve"> ADMINISTRASI KEPENDUDUKAN DAN PENCATATAN SIPIL</t>
  </si>
  <si>
    <t xml:space="preserve"> PEMBERDAYAAN MASYARAKAT DAN DESA</t>
  </si>
  <si>
    <t>PENGENDALIAN PENDUDUK DAN KELUARGA BERENCANA</t>
  </si>
  <si>
    <t>PERHUBUNGAN</t>
  </si>
  <si>
    <t>KOMUNIKASI DAN INFORMATIKA</t>
  </si>
  <si>
    <t>PENANAMAN MODAL</t>
  </si>
  <si>
    <t>KOPERASI, USAHA KECIL, DAN MENENGAH</t>
  </si>
  <si>
    <t>KEPEMUDAAN DAN OLAHRAGA</t>
  </si>
  <si>
    <t>STATISTIK</t>
  </si>
  <si>
    <t>PERSANDIAN</t>
  </si>
  <si>
    <t>KEBUDAYAAN</t>
  </si>
  <si>
    <t>PERPUSTAKAAN</t>
  </si>
  <si>
    <t>KEARSIPAN</t>
  </si>
  <si>
    <t>PARIWISATA</t>
  </si>
  <si>
    <t>KEHUTANAN</t>
  </si>
  <si>
    <t>ENERGI DAN SUMBER DAYA MINERAL</t>
  </si>
  <si>
    <t>PERDAGANGAN</t>
  </si>
  <si>
    <t>PERINDUSTRIAN</t>
  </si>
  <si>
    <t>TRANSMIGRASI</t>
  </si>
  <si>
    <t>KELAUTAN DAN PERIKANAN</t>
  </si>
  <si>
    <t>PERENCANAAN PEMBANGUNAN</t>
  </si>
  <si>
    <t>KEUANGAN</t>
  </si>
  <si>
    <t xml:space="preserve">KEPEGAWAIAN SERTA PENDIDIKAN DAN PELATIHAN </t>
  </si>
  <si>
    <t>PENELITIAN DAN PENGEMBANGAN</t>
  </si>
  <si>
    <t>PENGAWASAN</t>
  </si>
  <si>
    <t>SEKRETARIAT DEWAN</t>
  </si>
  <si>
    <t>PEKERJAAN UMUM</t>
  </si>
  <si>
    <t>PENATAAN RUANG</t>
  </si>
  <si>
    <t>-</t>
  </si>
  <si>
    <t>KETENTRAMAN, KETERTIBAN UMUM, DAN PERLINDUNGAN MASYARAKAT</t>
  </si>
  <si>
    <t>Jumlah Usaha Mikro Dan Kecil (Unit)</t>
  </si>
  <si>
    <t>WTP</t>
  </si>
  <si>
    <t>Indeks Pembangunan Gender (IPG)</t>
  </si>
  <si>
    <t>Indeks Pemberdayaan Gender (IDG)</t>
  </si>
  <si>
    <t>FOKUS KESEJAHTERAAN DAN PEMERATAAN EKONOMI</t>
  </si>
  <si>
    <t>FOKUS KESEJAHTERAAN SOSIAL</t>
  </si>
  <si>
    <t>A.1</t>
  </si>
  <si>
    <t>A.2</t>
  </si>
  <si>
    <t>A.3</t>
  </si>
  <si>
    <t>FOKUS SENI BUDAYA DAN OLAHRAGA</t>
  </si>
  <si>
    <t>1.1</t>
  </si>
  <si>
    <t>2.2</t>
  </si>
  <si>
    <t>1.3</t>
  </si>
  <si>
    <t>1.4</t>
  </si>
  <si>
    <t>1.5</t>
  </si>
  <si>
    <t>1.6</t>
  </si>
  <si>
    <t>1.7</t>
  </si>
  <si>
    <t>Perkembangan Seni, Budaya dan Olahraga</t>
  </si>
  <si>
    <t>B</t>
  </si>
  <si>
    <t>B.1</t>
  </si>
  <si>
    <t>FOKUS LAYANAN URUSAN PEMERINTAHAN WAJIB</t>
  </si>
  <si>
    <t>PELAYANAN DASAR</t>
  </si>
  <si>
    <t>B.1.1</t>
  </si>
  <si>
    <t>1.8</t>
  </si>
  <si>
    <t>2.1</t>
  </si>
  <si>
    <t>2.3</t>
  </si>
  <si>
    <t>2.4</t>
  </si>
  <si>
    <t>2.5</t>
  </si>
  <si>
    <t>2.6</t>
  </si>
  <si>
    <t>2.7</t>
  </si>
  <si>
    <t>2.8</t>
  </si>
  <si>
    <t>2.9</t>
  </si>
  <si>
    <t>2.11</t>
  </si>
  <si>
    <t>3.1</t>
  </si>
  <si>
    <t>3.2</t>
  </si>
  <si>
    <t>4.1</t>
  </si>
  <si>
    <t>4.2</t>
  </si>
  <si>
    <t>4.3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</si>
  <si>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</si>
  <si>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</si>
  <si>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</si>
  <si>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</si>
  <si>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</si>
  <si>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</si>
  <si>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</si>
  <si>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</si>
  <si>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</si>
  <si>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B.1.2</t>
  </si>
  <si>
    <t>NON PELAYANAN DASAR</t>
  </si>
  <si>
    <t>3.3</t>
  </si>
  <si>
    <t>8.8</t>
  </si>
  <si>
    <t>3.4</t>
  </si>
  <si>
    <t>Penanganan Daerah Rawan Bencana</t>
  </si>
  <si>
    <t xml:space="preserve"> - Peternakan</t>
  </si>
  <si>
    <t xml:space="preserve"> - Pangan</t>
  </si>
  <si>
    <t xml:space="preserve"> - Holtikultura</t>
  </si>
  <si>
    <t xml:space="preserve"> - Perikanan</t>
  </si>
  <si>
    <t xml:space="preserve"> - Perkebunan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</si>
  <si>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</si>
  <si>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</si>
  <si>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</si>
  <si>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</si>
  <si>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</si>
  <si>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</si>
  <si>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</si>
  <si>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</si>
  <si>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</si>
  <si>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</si>
  <si>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8.6</t>
  </si>
  <si>
    <t>8.7</t>
  </si>
  <si>
    <t>8.9</t>
  </si>
  <si>
    <t>8.11</t>
  </si>
  <si>
    <t>8.12</t>
  </si>
  <si>
    <t>9.1</t>
  </si>
  <si>
    <t>10.1</t>
  </si>
  <si>
    <t>11.1</t>
  </si>
  <si>
    <t>11.2</t>
  </si>
  <si>
    <t>12.1</t>
  </si>
  <si>
    <t>12.2</t>
  </si>
  <si>
    <t>12.3</t>
  </si>
  <si>
    <t>12.4</t>
  </si>
  <si>
    <t>13.1</t>
  </si>
  <si>
    <t>13.2</t>
  </si>
  <si>
    <t>13.3</t>
  </si>
  <si>
    <t>13.4</t>
  </si>
  <si>
    <t>13.5</t>
  </si>
  <si>
    <t>14.1</t>
  </si>
  <si>
    <t>15.1</t>
  </si>
  <si>
    <t>16.1</t>
  </si>
  <si>
    <t>16.2</t>
  </si>
  <si>
    <t>16.3</t>
  </si>
  <si>
    <t>17.1</t>
  </si>
  <si>
    <t>17.2</t>
  </si>
  <si>
    <t>17.3</t>
  </si>
  <si>
    <t>17.4</t>
  </si>
  <si>
    <t>17.5</t>
  </si>
  <si>
    <t>17.6</t>
  </si>
  <si>
    <t>18.1</t>
  </si>
  <si>
    <t>18.2</t>
  </si>
  <si>
    <t>B.2</t>
  </si>
  <si>
    <t>FOKUS LAYANAN URUSAN PEMERINTAHAN PILIHAN</t>
  </si>
  <si>
    <t>B.3</t>
  </si>
  <si>
    <t>FOKUS LAYANAN URUSAN PENUNJANG</t>
  </si>
  <si>
    <t>C.</t>
  </si>
  <si>
    <t>1</t>
  </si>
  <si>
    <t>C.1</t>
  </si>
  <si>
    <t>FOKUS KEMAMPUAN EKONOMI DAERAH</t>
  </si>
  <si>
    <t>C.2</t>
  </si>
  <si>
    <t>FOKUS FASILITAS WILAYAH/INFRASTRUKTUR</t>
  </si>
  <si>
    <t>2</t>
  </si>
  <si>
    <t>FOKUS IKLIM BERINVESTASI</t>
  </si>
  <si>
    <t>C.3</t>
  </si>
  <si>
    <t>Lama Proses Perizinan</t>
  </si>
  <si>
    <t>Jumlah dan Macam Pajak dan Retribusi Daerah</t>
  </si>
  <si>
    <t>Jumlah Perda yang Mendukung Iklim Usaha</t>
  </si>
  <si>
    <t>C.4</t>
  </si>
  <si>
    <t>FOKUS SUMBER DAYA MANUSIA</t>
  </si>
  <si>
    <t>Pertumbuhan Industri</t>
  </si>
  <si>
    <t xml:space="preserve"> - Pertumbuhan Industri Besar dan Sedang</t>
  </si>
  <si>
    <t xml:space="preserve"> - Pertumbuhan Industri Mikro dan Kecil</t>
  </si>
  <si>
    <t>Penduduk Yang Berusia &gt;15 Tahun Melek Huruf (Tidak Buta Aksara)</t>
  </si>
  <si>
    <t>Rehabilitasi Sosial Dasar Tuna Sosial Khususnya Gelandangan dan Pengemis didalam Panti</t>
  </si>
  <si>
    <t>Prevalensi Stunting (Pendek dan sangat Pendek) pada Anak dibawah 5 Tahun</t>
  </si>
  <si>
    <t>12.5</t>
  </si>
  <si>
    <t>12.6</t>
  </si>
  <si>
    <t>Jumlah Tenaga Kerja yang dilatih Berbasis Kompetensi</t>
  </si>
  <si>
    <t>Jumlah Tenaga Kerja yang dilatih Berbasis Masyarakat</t>
  </si>
  <si>
    <t>50%</t>
  </si>
  <si>
    <t>Jumlah Pembangunan Kawasan Perdesaan</t>
  </si>
  <si>
    <t>3.1.6</t>
  </si>
  <si>
    <t>3.1.9</t>
  </si>
  <si>
    <t>Persentase Lembaga Pemberdayaan Masyarakat (LPM) yang Aktif</t>
  </si>
  <si>
    <t>Persentase Kelompok Binaan PKK</t>
  </si>
  <si>
    <t>Jumlah LPM Berprestasi</t>
  </si>
  <si>
    <t>Persentase  Panjang Jaringan Jalan Dalam Kondisi Mantap</t>
  </si>
  <si>
    <t>Persentase Jembatan Dalam Kondisi Baik</t>
  </si>
  <si>
    <t>Biro Sosial</t>
  </si>
  <si>
    <t>Bappeda</t>
  </si>
  <si>
    <t>Sertifikasi Tenaga Kerja Konstruksi Klasifikasi Ahli</t>
  </si>
  <si>
    <t>Produktifitas sektor perkebunan  (kelapa sawit, karet, kopi, kelapa, kakao)</t>
  </si>
  <si>
    <t>BKD</t>
  </si>
  <si>
    <t>Pelayanan Penyelamatan dan Evakuasi Korban Bencana</t>
  </si>
  <si>
    <t>Pelayanan dan Kesiapsiagaan Terhadap Bencana (Kab/Kota)</t>
  </si>
  <si>
    <t>Rehabilitasi dan Rekonstruksi Pasca Bencana (Kab/Kota)</t>
  </si>
  <si>
    <t>Biro Hukum</t>
  </si>
  <si>
    <t>Inspektorat</t>
  </si>
  <si>
    <t>Dinas Pendidikan</t>
  </si>
  <si>
    <t>Dinas Koperasi dan UKM</t>
  </si>
  <si>
    <t>Dinas Perhubungan</t>
  </si>
  <si>
    <t>Satpol PP</t>
  </si>
  <si>
    <t>Dinas Lingkungan Hidup</t>
  </si>
  <si>
    <t>Dinas ESDM</t>
  </si>
  <si>
    <t>Dinas Perumahan dan Kawasan Permukiman</t>
  </si>
  <si>
    <t>Indeks Resiko Bencana</t>
  </si>
  <si>
    <t>Kondisi Kinerja pada awal periode RPJMD</t>
  </si>
  <si>
    <t>Rasio Rumah Layak Huni (%)</t>
  </si>
  <si>
    <t>CC</t>
  </si>
  <si>
    <t>BB</t>
  </si>
  <si>
    <t>10%</t>
  </si>
  <si>
    <t>15%</t>
  </si>
  <si>
    <t>56,88</t>
  </si>
  <si>
    <t>62,25%</t>
  </si>
  <si>
    <t>65,80%</t>
  </si>
  <si>
    <t>50,20%</t>
  </si>
  <si>
    <t>56,70%</t>
  </si>
  <si>
    <t>59,47%</t>
  </si>
  <si>
    <t>38,35%</t>
  </si>
  <si>
    <t>45,15%</t>
  </si>
  <si>
    <t>48,25%</t>
  </si>
  <si>
    <t>9,3</t>
  </si>
  <si>
    <t>10,7</t>
  </si>
  <si>
    <t>Dinas Sosial</t>
  </si>
  <si>
    <t>Opini BPK terhadap Laporan Keuangan</t>
  </si>
  <si>
    <t>Persentase Hasil Penanganan Kasus Kasus serta Pengaduan Masyarakat pada SKPD Provinsi dan Kab/Kota dan Limpahan Instansi Tingkat Atas</t>
  </si>
  <si>
    <t>Dinas Kehutanan</t>
  </si>
  <si>
    <t>Dinas Perkebunan</t>
  </si>
  <si>
    <t>Rasio kekerasan terhadap Perempuan</t>
  </si>
  <si>
    <t xml:space="preserve">Rasio kekerasan terhadap Anak </t>
  </si>
  <si>
    <t>Jumlah Nilai Investasi PMDN (Rp. Triliun)</t>
  </si>
  <si>
    <t>Jumlah Nilai Investasi PMA (RP. Triliun)</t>
  </si>
  <si>
    <t>12.7</t>
  </si>
  <si>
    <t>Sekolah Pendidikan  SMA/SMK/MA Kondisi Bangunan Baik</t>
  </si>
  <si>
    <t>1:391</t>
  </si>
  <si>
    <t>1:487</t>
  </si>
  <si>
    <t>1:519</t>
  </si>
  <si>
    <t>a. Tanaman Pangan</t>
  </si>
  <si>
    <t>b. Tanaman Hortikultura Semusim</t>
  </si>
  <si>
    <t>c. Perkebunan Semusim</t>
  </si>
  <si>
    <t>d. Tanaman Hortikultura Tahunan dan Lainnya</t>
  </si>
  <si>
    <t>e. Perkebunan Tahunan</t>
  </si>
  <si>
    <t>f. Peternakan</t>
  </si>
  <si>
    <t>g. Jasa Pertanian dan Perburuan</t>
  </si>
  <si>
    <t>Angka sengketa Pengusaha-Pekerja per tahun (Kasus)</t>
  </si>
  <si>
    <t xml:space="preserve">Besaran kasus yang diselesaikan dengan Perjanjian Bersama (PB) </t>
  </si>
  <si>
    <t>Laju Pertumbuhan Sektor Industri Terhadap PDRB ADHK</t>
  </si>
  <si>
    <t>Persentase tingkat keberlangsungan pemakaian kontrasepsi</t>
  </si>
  <si>
    <t>47.50%</t>
  </si>
  <si>
    <t>Dinas PP dan KB</t>
  </si>
  <si>
    <t>Jumlah Group Kesenian</t>
  </si>
  <si>
    <t>Jumlah Gedung Kesenian</t>
  </si>
  <si>
    <t>Jumlah Investor PMDN  (Proyek)</t>
  </si>
  <si>
    <t>Jumlah Investor PMA (Proyek)</t>
  </si>
  <si>
    <t>12.8</t>
  </si>
  <si>
    <t xml:space="preserve"> - PMDN</t>
  </si>
  <si>
    <t xml:space="preserve"> - Sektoral</t>
  </si>
  <si>
    <t>3 Hari Kerja</t>
  </si>
  <si>
    <t>3 - 40 Hari Kerja</t>
  </si>
  <si>
    <t>Jumlah Jabatan Pengawas Pada Instasi Pemerintah</t>
  </si>
  <si>
    <t>Jumlah Produksi Tanaman Pangan</t>
  </si>
  <si>
    <t>Jumlah Produktivitas Tanaman Pangan</t>
  </si>
  <si>
    <t>Jumlah Produksi Tanaman Holtikultura</t>
  </si>
  <si>
    <t>1. Bawang Merah (ton)</t>
  </si>
  <si>
    <t>2. Cabe (ton)</t>
  </si>
  <si>
    <t>4. Buah - buahan (ton)</t>
  </si>
  <si>
    <t>Jumlah Produktivitas Tanaman Holtikultura</t>
  </si>
  <si>
    <t>1. K. Sawit (kg/Ha/tahun)</t>
  </si>
  <si>
    <t>2. Karet (kg/Ha/tahun)</t>
  </si>
  <si>
    <t>3. Kopi Arabika (kg/Ha/tahun)</t>
  </si>
  <si>
    <t>3. Kopi Robusta (kg/Ha/tahun)</t>
  </si>
  <si>
    <t>4. Kelapa (kg/Ha/tahun)</t>
  </si>
  <si>
    <t>5. Kakao (kg/Ha/tahun)</t>
  </si>
  <si>
    <t>Luasan (Ha)</t>
  </si>
  <si>
    <t>Dinas Tanaman Pangan dan Hortikultura</t>
  </si>
  <si>
    <t>Dinas Ketahanan Pangan dan Peternakan</t>
  </si>
  <si>
    <t>Dinas Kelautan dan Perikanan</t>
  </si>
  <si>
    <t>Dinas Energi dan Sumber Daya Mineral</t>
  </si>
  <si>
    <t>Dinas Tenaga Kerja</t>
  </si>
  <si>
    <t>Pertumbuhan Sektor Perdagangan terhadap PDRB ADHK</t>
  </si>
  <si>
    <t>Pertumbuhan Sektor Pertanian, Kehutanan, dan Perikanan</t>
  </si>
  <si>
    <t xml:space="preserve"> Pertumbuhan Sub Sektor Pertanian, Peternakan, Perburuan dan Jasa Pertanian Terhadap PDRB (ADHK)</t>
  </si>
  <si>
    <t>Pertumbuhan Sub Sektor Perikanan terhadap PDRB ADHK</t>
  </si>
  <si>
    <t>Pertumbuhan Sektor Kehutanan terhadap PDRB ADHK</t>
  </si>
  <si>
    <t>Pertumbuhan Sektor Pertambangan terhadap PDRB ADHK</t>
  </si>
  <si>
    <t>Skor Pola Pangan Harapan (PPH)</t>
  </si>
  <si>
    <t>Produksi Daging (ton)</t>
  </si>
  <si>
    <t>Produksi Telur (ton)</t>
  </si>
  <si>
    <t>Produksi susu (ton)</t>
  </si>
  <si>
    <t>Dinas Ketahanan Pangan &amp; Peternakan, Dinas TPH, Dinas Perkebunan, Dinas Kelautan Perikanan</t>
  </si>
  <si>
    <t>Dinas Kebudayaan dan Pariwisata</t>
  </si>
  <si>
    <t>68,37 Tahun</t>
  </si>
  <si>
    <t>68,72 Tahun</t>
  </si>
  <si>
    <t>68,89 Tahun</t>
  </si>
  <si>
    <t>Dinkes</t>
  </si>
  <si>
    <t>Dinas PP dan PA</t>
  </si>
  <si>
    <t>Dinas Pemuda dan Olah Raga</t>
  </si>
  <si>
    <t xml:space="preserve">Dinas Kelautan dan Perikanan </t>
  </si>
  <si>
    <t>Dinas Binamarga dan Bina Konstruksi</t>
  </si>
  <si>
    <t>3.1.4</t>
  </si>
  <si>
    <t>3.1.5</t>
  </si>
  <si>
    <t>Cakupan Akses Minum Perpipaan (%)</t>
  </si>
  <si>
    <t>Dinas Sumber Daya Air, Ciptakarya dan Tataruang</t>
  </si>
  <si>
    <t>Cakupan Pelayanan Air Limbah Perpipaan (Sambungan Rumah/SR)</t>
  </si>
  <si>
    <t>Pengurangan timbulan sampah antar kabupaten/kota (TPA Regional)</t>
  </si>
  <si>
    <t>Cakupan penduduk yang terlayani sistem jaringan drainase skala Kota (KK) (kumulatif)</t>
  </si>
  <si>
    <t>Kapasitas daya tampung sumber Air Baku dalam Bentuk Waduk/Embung/Situ (M3)</t>
  </si>
  <si>
    <t>8 Kab/Kota</t>
  </si>
  <si>
    <t>Persentase kesesuaian antara rencana tata ruang wilayah dengan implementasi pembangunan daerah (%)</t>
  </si>
  <si>
    <t>Tersedianya regulasi daerah tentang RTR Kawasan Strategis Provinsi yang diterbitkan (Perda)</t>
  </si>
  <si>
    <t>Persentase tersedianya informasi mengenai rencana tata ruang (RTR) wilayah Provinsi berserta rencana rincinya melalui peta analog dan peta digital (%)</t>
  </si>
  <si>
    <t>1 Perda/ Pergub</t>
  </si>
  <si>
    <t>1 Perda</t>
  </si>
  <si>
    <t xml:space="preserve">Dinas Perpustakan dan Arsip </t>
  </si>
  <si>
    <t>Disperindag</t>
  </si>
  <si>
    <t>BPSDM</t>
  </si>
  <si>
    <t>DPM&amp;P2TSP</t>
  </si>
  <si>
    <t>BP2RDSU</t>
  </si>
  <si>
    <t>BPKAD</t>
  </si>
  <si>
    <t>Setwan</t>
  </si>
  <si>
    <t>Dinas Pemdes</t>
  </si>
  <si>
    <t>Balitbang</t>
  </si>
  <si>
    <t>BPBD</t>
  </si>
  <si>
    <t>Dinas Administrasi Kependudukan dan Pencatatan Sipil</t>
  </si>
  <si>
    <t xml:space="preserve">Persentase Pembiayaan Program Kependudukan, Keluarga Berencana dan Pembangunan Keluarga melalui APBD dan APBDes </t>
  </si>
  <si>
    <t>Bakesbangpol</t>
  </si>
  <si>
    <t>1.9</t>
  </si>
  <si>
    <t>Jumlah Perangkat Daerah Yang Difasilitasi Dalam Penerapan Inovasi Derah</t>
  </si>
  <si>
    <t>Cakupan Kepemilikan Kartu Tanda Penduduk Elektronik (KTP-El)</t>
  </si>
  <si>
    <t>Cakupan Akte Anak Usia 0-18 Tahun</t>
  </si>
  <si>
    <t>Cakupan Akte Perkawinan</t>
  </si>
  <si>
    <t>Jumlah Kabupaten/Kota yang sudah melaksanakan Kartu Identitas Anak (KIA)</t>
  </si>
  <si>
    <t>78,76%</t>
  </si>
  <si>
    <t>68,02%</t>
  </si>
  <si>
    <t>27,47%</t>
  </si>
  <si>
    <t>Biro Organisasi</t>
  </si>
  <si>
    <t>17 Kab/Kota</t>
  </si>
  <si>
    <t>22 Kab/Kota</t>
  </si>
  <si>
    <t>20 OPD</t>
  </si>
  <si>
    <t>32 OPD</t>
  </si>
  <si>
    <t>38 OPD</t>
  </si>
  <si>
    <t>9 Laporan Hasil Kerja Tahunan</t>
  </si>
  <si>
    <t>10 Laporan Hasil Kerja Tahunan</t>
  </si>
  <si>
    <t>NA</t>
  </si>
  <si>
    <t xml:space="preserve">Penyelesaian Batas Daerah </t>
  </si>
  <si>
    <t>Biro Pemerintahan</t>
  </si>
  <si>
    <t>38:62</t>
  </si>
  <si>
    <t>Tepat Waktu</t>
  </si>
  <si>
    <t>Jumlah daerah yang difasilitasi untuk pengembangan destinasi</t>
  </si>
  <si>
    <t>Kontribusi Sektor Pariwisata terhadap PDRB (%)</t>
  </si>
  <si>
    <t>Persentase Tersedianya Fasilitas Keselamatan Lalu Lintas pada Jalan Provinsi (%)</t>
  </si>
  <si>
    <t>Cakupan Pengelolaan Komunikasi dan Informasi Publik</t>
  </si>
  <si>
    <t>10.3</t>
  </si>
  <si>
    <t>Rasio sistem pelayanan berbasis online</t>
  </si>
  <si>
    <t>Data Statistik Sektoral yang terintegrasi</t>
  </si>
  <si>
    <t xml:space="preserve">Fasilitsi Penyelesaian Konflik Pertanahan </t>
  </si>
  <si>
    <t>Diskominfo</t>
  </si>
  <si>
    <t xml:space="preserve"> </t>
  </si>
  <si>
    <t>Tersusun dan Terintegrasinya Program-program Kerja DPRD Untuk Melaksanakan Fungsi Pengawasan, Fungsi Pembentukan Perda, dan Fungsi Anggaran dalam Dokumen Rencana Lima Tahun (RPJM) Maupun Dokumen Rencana Tahunan (RKPD)</t>
  </si>
  <si>
    <t>Terintegrasi Program-program DPRD Untuk Melaksanakan Fungsi Pengawas, Pembentukan Perda, dan Anggaran Kedalam Dokumen Perencanaan dan Dokumen Anggaran Setwan DPRD</t>
  </si>
  <si>
    <t xml:space="preserve">Tersedianya Rencana Kerja Tahunan pada Setiap Alat-alat Kelengkapan DPRD Provinsi </t>
  </si>
  <si>
    <t xml:space="preserve">9 Program  </t>
  </si>
  <si>
    <t>PERANGKAT DAERAH PENANGGUNG JAWAB</t>
  </si>
  <si>
    <t>Jumlah PD Provsu yang sudah melakukan Perjanjian Kerjasama (PKS) Pemanfaatan Database Kependudukan</t>
  </si>
  <si>
    <t>Tersedianya Dokumen Perencanaan: RPJPD, RPJMD dan RKPD yang telah Ditetapkan dengan PERDA/PERKADA</t>
  </si>
  <si>
    <t>Penjabaran Konsistensi Program RPJMD kedalam RKPD</t>
  </si>
  <si>
    <t>Penjabaran Konsistensi Program RKPD kedalam APBD</t>
  </si>
  <si>
    <t>95,88%</t>
  </si>
  <si>
    <t>2 Pergub</t>
  </si>
  <si>
    <t>5 Perda dan 10 Pergub</t>
  </si>
  <si>
    <t>a</t>
  </si>
  <si>
    <t>Kawasan Konservasi Perairan (Ha)</t>
  </si>
  <si>
    <t>b</t>
  </si>
  <si>
    <t>Kawasan Rehabilitasi</t>
  </si>
  <si>
    <t>b.1</t>
  </si>
  <si>
    <t>b.2</t>
  </si>
  <si>
    <t>Rehabilitas Ekosistem Mangrove (Ha)</t>
  </si>
  <si>
    <t>Rehabilitasi Hutan Dan Lahan Kritis (Ha)</t>
  </si>
  <si>
    <t>Kerusakan Kawasan Hutan (Ha)</t>
  </si>
  <si>
    <t>Dinas Tanaman Pangan &amp; Hortikultura</t>
  </si>
  <si>
    <t>1. K. Sawit (ton)</t>
  </si>
  <si>
    <t>2. Karet (ton)</t>
  </si>
  <si>
    <t>3. Kopi Arabika (ton)</t>
  </si>
  <si>
    <t>3. Kopi Robusta (ton)</t>
  </si>
  <si>
    <t>4. Kelapa (ton)</t>
  </si>
  <si>
    <t>5. Kakao (ton)</t>
  </si>
  <si>
    <t>6. Komoditi perkebunan lainnya (ton)</t>
  </si>
  <si>
    <t>6. Komoditi perkebunan lainnya (kg/Ha/tahun)</t>
  </si>
  <si>
    <t>Dinas Ketapang</t>
  </si>
  <si>
    <t>Rehabilitas Ekosistem Terumbu Karang (m²)</t>
  </si>
  <si>
    <t>Tersedianya regulasi daerah tentang pengendalian pemanfaatan ruang  (Perda/Pergub)</t>
  </si>
  <si>
    <t>5.5</t>
  </si>
  <si>
    <t>5.6</t>
  </si>
  <si>
    <t>5.7</t>
  </si>
  <si>
    <t>5.8</t>
  </si>
  <si>
    <t>Kontribusi Sektor Pertanian Terhadap PDRB Tahun 2018</t>
  </si>
  <si>
    <t>10.2</t>
  </si>
  <si>
    <t>Cakupan layanan air limbah perkotaan dan perdesaan</t>
  </si>
  <si>
    <t>Dinas SDA, CK, TR</t>
  </si>
  <si>
    <t>Rata-rata  Lama Pegawai Mendapatkan Pendidikan dan Pelatihan</t>
  </si>
  <si>
    <t>35 hari</t>
  </si>
  <si>
    <t>36 hari</t>
  </si>
  <si>
    <t>37 hari</t>
  </si>
  <si>
    <t>Persentase Pejabat ASN yang telah mengikuti Pendidikan dan Pelatihan Struktural</t>
  </si>
  <si>
    <t>Jumlah Lulusan Uji Keahlian (Kompetensi)(Orang)</t>
  </si>
  <si>
    <t xml:space="preserve">Persentase Kebijakan Inovasi yang Diterapkan di Daerah </t>
  </si>
  <si>
    <t xml:space="preserve"> KEPEGAWAIAN DAERAH</t>
  </si>
  <si>
    <t xml:space="preserve"> PENGEMBANGAN SUMBER DAYA MANUSIA</t>
  </si>
  <si>
    <t xml:space="preserve">Indeks Minat Membaca </t>
  </si>
  <si>
    <t>Layanan irigasi permukaan dalam kondisi optimal (%)</t>
  </si>
  <si>
    <t>Layanan irigasi rawa dalam kondisi optimal (%)</t>
  </si>
  <si>
    <t>8 Kegiatan</t>
  </si>
  <si>
    <t>2 Kegiatan</t>
  </si>
  <si>
    <t>4 Kegiatan</t>
  </si>
  <si>
    <t>5.9</t>
  </si>
  <si>
    <t>5.10</t>
  </si>
  <si>
    <t>3.1.10</t>
  </si>
  <si>
    <t>Seluruh Perangkat Daerah</t>
  </si>
  <si>
    <t>Dinas TPH,  Dinas KPP, dan Dinas Perkebunan</t>
  </si>
  <si>
    <t>Dinas TPH, Dinas KP, Dinas KPP, Dinas Perkebunan, dan Dinas Kehutanan</t>
  </si>
  <si>
    <t>BPPRD</t>
  </si>
  <si>
    <t>Nilai Sistem Akuntabilitas Kinerja Instansi Pemerintahan (SAKIP)</t>
  </si>
  <si>
    <t>3.1.1</t>
  </si>
  <si>
    <t>Persentase Pemakaian Kontrasepsi/CPR</t>
  </si>
  <si>
    <t>Median Usia Kawin Pertama bagi Perempuan</t>
  </si>
  <si>
    <t>Harapan Lama Sekolah</t>
  </si>
  <si>
    <t>8.13</t>
  </si>
  <si>
    <t>SEKRETARIAT DAERAH</t>
  </si>
  <si>
    <t>Rata-rata Anak Per Keluarga</t>
  </si>
  <si>
    <t>Persentase Perangkat Daerah (Dinas/Badan) Yang Menyusun Dan Memanfaatkan Rancangan Induk Pengendalian Penduduk</t>
  </si>
  <si>
    <t>Indeks Kepuasan Masyarakat terhadap layanan publik yang diselenggarakan perangkat daerah</t>
  </si>
  <si>
    <t>Indeks Kerukunan Umat Beragama</t>
  </si>
  <si>
    <t>Jumlah fasilitasi kehumasan</t>
  </si>
  <si>
    <t>Jumlah fasilitasi kerjasama</t>
  </si>
  <si>
    <t>7.6</t>
  </si>
  <si>
    <t>7.7</t>
  </si>
  <si>
    <t>7.8</t>
  </si>
  <si>
    <t>7.9</t>
  </si>
  <si>
    <t>7.10</t>
  </si>
  <si>
    <t>7.11</t>
  </si>
  <si>
    <t>Biro Humas dan Keprotokolan</t>
  </si>
  <si>
    <t>Biro Otonomi Daerah dan Kerjasama</t>
  </si>
  <si>
    <t>Perkembangan kemajuan laporan realisasi fisik pembangunan daerah setiap OPD secara tepat waktu (%)</t>
  </si>
  <si>
    <t>Tingkat kepuasan pengguna jasa terhadap layanan pengadaan barang/jasa pemerintah secara elektronik (%)</t>
  </si>
  <si>
    <t>Biro Umum dan Perlengkapan</t>
  </si>
  <si>
    <t>Biro Administrasi Pembangunan dan Pengadaan Barang/Jasa Pemerintah</t>
  </si>
  <si>
    <t>Tingkat kepuasan terhadap layanan administrasi dan konsultasi (%)</t>
  </si>
  <si>
    <t>Tingkat realisasi pendapatan asli daerah dari pemanfaatan gedung dan mess pemerintah provinsi (%)</t>
  </si>
  <si>
    <t xml:space="preserve"> Pembinaan Politik di Daerah</t>
  </si>
  <si>
    <t>Pembinaan terhadap LSM, Ormas dan OKP</t>
  </si>
  <si>
    <t>Jumlah eksaminasi harmonisasi produk hukum daerah (dokumen)</t>
  </si>
  <si>
    <t>3. Sayur-sayuran (ton)</t>
  </si>
  <si>
    <t>98.12</t>
  </si>
  <si>
    <t>Rata-rata LOS (Length of Stay)</t>
  </si>
  <si>
    <t>Indeks Kepuasan Mayarakat</t>
  </si>
  <si>
    <t>&gt;81.25</t>
  </si>
  <si>
    <t>&gt;81.27</t>
  </si>
  <si>
    <t>&gt;81.28</t>
  </si>
  <si>
    <t>Rumah Sakit Jiwa Daerah</t>
  </si>
  <si>
    <t>Persentase Bed Occupancy Rate BOR)</t>
  </si>
  <si>
    <t>Length Of Stay (LOS)</t>
  </si>
  <si>
    <t>Turn Over Internal (TOI)</t>
  </si>
  <si>
    <t>Rumah Sakit Haji Medan</t>
  </si>
  <si>
    <t>Jumlah kunjungan wisatawan mancanegara</t>
  </si>
  <si>
    <t>135 ha</t>
  </si>
  <si>
    <t>3</t>
  </si>
  <si>
    <t>4</t>
  </si>
  <si>
    <t>5</t>
  </si>
  <si>
    <t>6</t>
  </si>
  <si>
    <t>7</t>
  </si>
  <si>
    <t>Persentase Kemiskinan</t>
  </si>
  <si>
    <t>Persentase perangkat daerah yang melaksanakan PPRG (Perencanaan dan Penganggaran Responsive Gender)</t>
  </si>
  <si>
    <t>Persentase Cakupan layanan terhadap Perempuaan dan Anak Korban Kekerasan</t>
  </si>
  <si>
    <t>Angka Kesakitan (Morbiditas)</t>
  </si>
  <si>
    <t xml:space="preserve">Rasio Daya Serap Tenaga Kerja  PMDN </t>
  </si>
  <si>
    <t xml:space="preserve">Rasio Daya Serap Tenaga Kerja  PMA </t>
  </si>
  <si>
    <t xml:space="preserve">Kenaikan/Penurunan Nilai Realisasi Investasi (PMDN) </t>
  </si>
  <si>
    <t>N/A</t>
  </si>
  <si>
    <t>Pesentase Kabupaten/kota layak Anak (menuju)</t>
  </si>
  <si>
    <t>Pengurangan luas Permukiman Kumuh Di Kawasan Perkotaan (ha/tahun)</t>
  </si>
  <si>
    <t>Na</t>
  </si>
  <si>
    <t>Usia Harapan Hidup</t>
  </si>
  <si>
    <t xml:space="preserve">Total Fertility Rate (TFR) </t>
  </si>
  <si>
    <t>PERTANIAN/PERKEBUNAN</t>
  </si>
  <si>
    <t>Cakupan Layanan Akses Air Minum Layak</t>
  </si>
  <si>
    <t xml:space="preserve">Angka Partisipasi Kasar (APK) SMA/MA/SMK </t>
  </si>
  <si>
    <t>Persentase  Organisasi Pemuda yang Aktif</t>
  </si>
  <si>
    <t>Persentase Wirausaha Muda</t>
  </si>
  <si>
    <t>Cakupan Pembinaan Cabang Olahraga</t>
  </si>
  <si>
    <t>Cakupan Pelatih yang Bersertifikat</t>
  </si>
  <si>
    <t>Cakupan Pembinaan Atlet Muda</t>
  </si>
  <si>
    <t xml:space="preserve">Jumlah Klub Olahraga </t>
  </si>
  <si>
    <t xml:space="preserve">Jumlah Gedung Olahraga </t>
  </si>
  <si>
    <t>Angka Partisipasi Murni (APM) SMA/SMK/MA</t>
  </si>
  <si>
    <t>Cakupan Pengembangan dan pemberdayaan kelompok informasi masyarakat Sumatera Utara</t>
  </si>
  <si>
    <t>Persentase Perangkat Daerah yang menerapkan Pengamanan Informasi dan Persandian</t>
  </si>
  <si>
    <t>Angka Partisipasi Kasar (APK) SMA/SMK/MA</t>
  </si>
  <si>
    <t>Angka Kematian Bayi (AKB) Per 1.000 Kelahiran Hidup</t>
  </si>
  <si>
    <t>Angka Kematian Ibu (AKI) Per 100.000 Kelahiran Hidup</t>
  </si>
  <si>
    <t xml:space="preserve"> NA</t>
  </si>
  <si>
    <t>4.01</t>
  </si>
  <si>
    <t>7.90</t>
  </si>
  <si>
    <t>9.10</t>
  </si>
  <si>
    <t>9.70</t>
  </si>
  <si>
    <t>7,69</t>
  </si>
  <si>
    <t>Cakupan Lingkungan Yang Sehat Dan Aman yang Didukung Dengan PSU (Unit)</t>
  </si>
  <si>
    <t>Tabel 7.2</t>
  </si>
  <si>
    <t>TARGET</t>
  </si>
  <si>
    <t>PROYEKSI TARGET</t>
  </si>
  <si>
    <t>(4)</t>
  </si>
  <si>
    <t>Bed Turn Over (BTO) 40-50</t>
  </si>
  <si>
    <t>3.1.11</t>
  </si>
  <si>
    <t>Besaran pencari kerja yang terdaftar yang ditempatkan</t>
  </si>
  <si>
    <t>Besaran pekerja/buruh yang menjadi peserta program Jamsostek</t>
  </si>
  <si>
    <t>Pusat Pelayanan Keluarga Sejahtera (PPKS) di Setiap Kecamatan</t>
  </si>
  <si>
    <t>Persentase Pengeluaran Konsumsi Non Pangan Perkapita</t>
  </si>
  <si>
    <r>
      <t>Pencapaian Persentase BOR</t>
    </r>
    <r>
      <rPr>
        <i/>
        <sz val="9"/>
        <rFont val="Bookman Old Style"/>
        <family val="1"/>
      </rPr>
      <t xml:space="preserve"> (Bed Occupancy Rate)</t>
    </r>
    <r>
      <rPr>
        <sz val="9"/>
        <rFont val="Bookman Old Style"/>
        <family val="1"/>
      </rPr>
      <t xml:space="preserve"> Ideal (80%)</t>
    </r>
  </si>
  <si>
    <r>
      <t xml:space="preserve">Persentase Ketersediaan data, Informasi gender dan anak yang </t>
    </r>
    <r>
      <rPr>
        <i/>
        <sz val="9"/>
        <rFont val="Bookman Old Style"/>
        <family val="1"/>
      </rPr>
      <t>up to date</t>
    </r>
  </si>
  <si>
    <r>
      <t xml:space="preserve">Cakupan PUS yang Ingin ber-KB Tidak Terpenuhi </t>
    </r>
    <r>
      <rPr>
        <i/>
        <sz val="9"/>
        <rFont val="Bookman Old Style"/>
        <family val="1"/>
      </rPr>
      <t>(Unmet Need)</t>
    </r>
  </si>
  <si>
    <t>PDRB Per Kapita (ADHB)</t>
  </si>
  <si>
    <t>PDRB Per Kapita (ADHK)</t>
  </si>
  <si>
    <t>8</t>
  </si>
  <si>
    <t>9</t>
  </si>
  <si>
    <t>Pengeluaran Perkapita</t>
  </si>
  <si>
    <t>10</t>
  </si>
  <si>
    <t>Indeks Ketimpangan Regional</t>
  </si>
  <si>
    <t>11</t>
  </si>
  <si>
    <t>Jumlah Penduduk Miskin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</si>
</sst>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42" formatCode="_-&quot;Rp&quot;* #,##0_-;\-&quot;Rp&quot;* #,##0_-;_-&quot;Rp&quot;* &quot;-&quot;_-;_-@_-"/>
    <numFmt numFmtId="41" formatCode="_-* #,##0_-;\-* #,##0_-;_-* &quot;-&quot;_-;_-@_-"/>
    <numFmt numFmtId="44" formatCode="_-&quot;Rp&quot;* #,##0.00_-;\-&quot;Rp&quot;* #,##0.00_-;_-&quot;Rp&quot;* &quot;-&quot;??_-;_-@_-"/>
    <numFmt numFmtId="43" formatCode="_-* #,##0.00_-;\-* #,##0.00_-;_-* &quot;-&quot;??_-;_-@_-"/>
    <numFmt numFmtId="164" formatCode="_(&quot;Rp&quot;* #,##0_);_(&quot;Rp&quot;* \(#,##0\);_(&quot;Rp&quot;* &quot;-&quot;_);_(@_)"/>
    <numFmt numFmtId="165" formatCode="_(&quot;Rp&quot;* #,##0.00_);_(&quot;Rp&quot;* \(#,##0.00\);_(&quot;Rp&quot;* &quot;-&quot;??_);_(@_)"/>
    <numFmt numFmtId="166" formatCode="_(* #,##0.00_);_(* \(#,##0.00\);_(* &quot;-&quot;_);_(@_)"/>
    <numFmt numFmtId="167" formatCode="_(* #,##0_);_(* \(#,##0\);_(* &quot;-&quot;??_);_(@_)"/>
    <numFmt numFmtId="168" formatCode="0.0%"/>
    <numFmt numFmtId="169" formatCode="_-* #,##0\ _F_-;\-* #,##0\ _F_-;_-* &quot;-&quot;\ _F_-;_-@_-"/>
    <numFmt numFmtId="170" formatCode="0_);\(0\)"/>
    <numFmt numFmtId="171" formatCode="&quot;Rp&quot;\ #,##0;[Red]&quot;Rp&quot;\ \-#,##0"/>
    <numFmt numFmtId="172" formatCode="\$#,##0\ ;\(\$#,##0\)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_)"/>
    <numFmt numFmtId="177" formatCode="_ * #,##0.00_ ;_ * \-#,##0.00_ ;_ * &quot;-&quot;??_ ;_ @_ "/>
    <numFmt numFmtId="178" formatCode="_ * #,##0_ ;_ * \-#,##0_ ;_ * &quot;-&quot;_ ;_ @_ "/>
    <numFmt numFmtId="179" formatCode="&quot;\&quot;#,##0;[Red]&quot;\&quot;&quot;\&quot;\-#,##0"/>
    <numFmt numFmtId="180" formatCode="&quot;\&quot;#,##0.00;[Red]&quot;\&quot;&quot;\&quot;&quot;\&quot;&quot;\&quot;&quot;\&quot;&quot;\&quot;\-#,##0.00"/>
    <numFmt numFmtId="181" formatCode="&quot;\&quot;#,##0.00;[Red]&quot;\&quot;\-#,##0.00"/>
    <numFmt numFmtId="182" formatCode="&quot;\&quot;#,##0;[Red]&quot;\&quot;\-#,##0"/>
    <numFmt numFmtId="183" formatCode="_-* #,##0.00_-;\-* #,##0.00_-;_-* &quot;-&quot;_-;_-@_-"/>
    <numFmt numFmtId="184" formatCode="0.000"/>
    <numFmt numFmtId="185" formatCode="0.00;[Red]0.00"/>
    <numFmt numFmtId="186" formatCode="0;[Red]0"/>
    <numFmt numFmtId="187" formatCode="#,##0;[Red]#,##0"/>
    <numFmt numFmtId="188" formatCode="#,##0.00;[Red]#,##0.00"/>
    <numFmt numFmtId="189" formatCode="#,##0_ ;\-#,##0\ "/>
    <numFmt numFmtId="190" formatCode="#,##0.00_ ;\-#,##0.00\ "/>
    <numFmt numFmtId="191" formatCode="#,##0.000;[Red]#,##0.000"/>
  </numFmts>
  <fonts count="7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0"/>
      <color indexed="8"/>
      <name val="Arial Narrow"/>
      <family val="2"/>
      <charset val="1"/>
    </font>
    <font>
      <sz val="10"/>
      <color indexed="8"/>
      <name val="Arial"/>
      <family val="2"/>
    </font>
    <font>
      <b/>
      <sz val="11"/>
      <color indexed="8"/>
      <name val="Calibri"/>
      <family val="2"/>
      <charset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indexed="1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sz val="12"/>
      <name val="Helv"/>
    </font>
    <font>
      <sz val="10"/>
      <name val="Liberation Sans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  <charset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新細明體"/>
      <family val="1"/>
      <charset val="136"/>
    </font>
    <font>
      <sz val="14"/>
      <name val="뼻뮝"/>
      <family val="3"/>
    </font>
    <font>
      <sz val="12"/>
      <name val="뼻뮝"/>
      <family val="3"/>
    </font>
    <font>
      <sz val="12"/>
      <name val="바탕체"/>
      <family val="3"/>
    </font>
    <font>
      <sz val="10"/>
      <name val="굴림체"/>
      <family val="3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</font>
    <font>
      <sz val="11"/>
      <color theme="1"/>
      <name val="Bookman Old Style"/>
      <family val="1"/>
    </font>
    <font>
      <sz val="11"/>
      <name val="Bookman Old Style"/>
      <family val="1"/>
    </font>
    <font>
      <sz val="11"/>
      <color rgb="FFFF0000"/>
      <name val="Bookman Old Style"/>
      <family val="1"/>
    </font>
    <font>
      <sz val="11"/>
      <color rgb="FF7030A0"/>
      <name val="Bookman Old Style"/>
      <family val="1"/>
    </font>
    <font>
      <sz val="11"/>
      <color rgb="FF0070C0"/>
      <name val="Bookman Old Style"/>
      <family val="1"/>
    </font>
    <font>
      <sz val="12"/>
      <color theme="1"/>
      <name val="Bookman Old Style"/>
      <family val="1"/>
    </font>
    <font>
      <sz val="11"/>
      <color theme="1"/>
      <name val="12"/>
    </font>
    <font>
      <sz val="11"/>
      <color rgb="FFFF0000"/>
      <name val="12"/>
    </font>
    <font>
      <sz val="12"/>
      <color rgb="FFFF0000"/>
      <name val="12"/>
    </font>
    <font>
      <sz val="12"/>
      <color rgb="FF0070C0"/>
      <name val="Bookman Old Style"/>
      <family val="1"/>
    </font>
    <font>
      <b/>
      <sz val="10"/>
      <name val="Bookman Old Style"/>
      <family val="1"/>
    </font>
    <font>
      <sz val="10"/>
      <color rgb="FFFF0000"/>
      <name val="Bookman Old Style"/>
      <family val="1"/>
    </font>
    <font>
      <b/>
      <sz val="11"/>
      <color theme="1"/>
      <name val="Bookman Old Style"/>
      <family val="1"/>
    </font>
    <font>
      <sz val="11"/>
      <color rgb="FF00B050"/>
      <name val="Bookman Old Style"/>
      <family val="1"/>
    </font>
    <font>
      <sz val="12"/>
      <color rgb="FFFF0000"/>
      <name val="Bookman Old Style"/>
      <family val="1"/>
    </font>
    <font>
      <b/>
      <sz val="11"/>
      <name val="Bookman Old Style"/>
      <family val="1"/>
    </font>
    <font>
      <b/>
      <sz val="9"/>
      <name val="Bookman Old Style"/>
      <family val="1"/>
    </font>
    <font>
      <i/>
      <sz val="9"/>
      <name val="Bookman Old Style"/>
      <family val="1"/>
    </font>
    <font>
      <b/>
      <i/>
      <sz val="9"/>
      <name val="Bookman Old Style"/>
      <family val="1"/>
    </font>
    <font>
      <sz val="9"/>
      <name val="Bookman Old Style"/>
      <family val="1"/>
    </font>
    <font>
      <sz val="10"/>
      <name val="Bookman Old Style"/>
      <family val="1"/>
    </font>
  </fonts>
  <fills count="42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00B0F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640">
    <xf numFmtId="0" fontId="0" fillId="0" borderId="0"/>
    <xf numFmtId="43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7" fillId="0" borderId="0"/>
    <xf numFmtId="0" fontId="15" fillId="0" borderId="0"/>
    <xf numFmtId="0" fontId="19" fillId="0" borderId="0"/>
    <xf numFmtId="0" fontId="17" fillId="0" borderId="0"/>
    <xf numFmtId="0" fontId="15" fillId="0" borderId="0"/>
    <xf numFmtId="41" fontId="1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6" fillId="3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6" fillId="2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4" fillId="32" borderId="3" applyNumberFormat="0" applyAlignment="0" applyProtection="0"/>
    <xf numFmtId="0" fontId="24" fillId="32" borderId="3" applyNumberFormat="0" applyAlignment="0" applyProtection="0"/>
    <xf numFmtId="0" fontId="24" fillId="32" borderId="3" applyNumberFormat="0" applyAlignment="0" applyProtection="0"/>
    <xf numFmtId="0" fontId="24" fillId="32" borderId="3" applyNumberFormat="0" applyAlignment="0" applyProtection="0"/>
    <xf numFmtId="0" fontId="24" fillId="32" borderId="3" applyNumberFormat="0" applyAlignment="0" applyProtection="0"/>
    <xf numFmtId="0" fontId="24" fillId="32" borderId="3" applyNumberFormat="0" applyAlignment="0" applyProtection="0"/>
    <xf numFmtId="0" fontId="24" fillId="32" borderId="3" applyNumberFormat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169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169" fontId="18" fillId="0" borderId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17" fillId="0" borderId="0" applyFill="0" applyBorder="0" applyAlignment="0" applyProtection="0"/>
    <xf numFmtId="41" fontId="17" fillId="0" borderId="0" applyFont="0" applyFill="0" applyBorder="0" applyAlignment="0" applyProtection="0"/>
    <xf numFmtId="170" fontId="18" fillId="0" borderId="0" applyFill="0" applyBorder="0" applyAlignment="0" applyProtection="0"/>
    <xf numFmtId="168" fontId="18" fillId="0" borderId="0" applyFill="0" applyBorder="0" applyAlignment="0" applyProtection="0"/>
    <xf numFmtId="41" fontId="18" fillId="0" borderId="0" applyFont="0" applyFill="0" applyBorder="0" applyAlignment="0" applyProtection="0"/>
    <xf numFmtId="168" fontId="18" fillId="0" borderId="0" applyFill="0" applyBorder="0" applyAlignment="0" applyProtection="0"/>
    <xf numFmtId="41" fontId="17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27" fillId="0" borderId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ill="0" applyBorder="0" applyAlignment="0" applyProtection="0"/>
    <xf numFmtId="43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9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" fontId="17" fillId="0" borderId="0" applyFont="0" applyFill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38" fontId="31" fillId="31" borderId="0" applyNumberFormat="0" applyBorder="0" applyAlignment="0" applyProtection="0"/>
    <xf numFmtId="0" fontId="32" fillId="0" borderId="4" applyNumberFormat="0" applyFill="0" applyAlignment="0" applyProtection="0"/>
    <xf numFmtId="0" fontId="32" fillId="0" borderId="4" applyNumberFormat="0" applyFill="0" applyAlignment="0" applyProtection="0"/>
    <xf numFmtId="0" fontId="32" fillId="0" borderId="4" applyNumberFormat="0" applyFill="0" applyAlignment="0" applyProtection="0"/>
    <xf numFmtId="0" fontId="32" fillId="0" borderId="4" applyNumberFormat="0" applyFill="0" applyAlignment="0" applyProtection="0"/>
    <xf numFmtId="0" fontId="32" fillId="0" borderId="4" applyNumberFormat="0" applyFill="0" applyAlignment="0" applyProtection="0"/>
    <xf numFmtId="0" fontId="32" fillId="0" borderId="4" applyNumberFormat="0" applyFill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0" fontId="31" fillId="36" borderId="1" applyNumberFormat="0" applyBorder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169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37" fontId="39" fillId="0" borderId="0"/>
    <xf numFmtId="176" fontId="40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25" fillId="0" borderId="0"/>
    <xf numFmtId="0" fontId="16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39" fontId="42" fillId="0" borderId="0"/>
    <xf numFmtId="0" fontId="17" fillId="0" borderId="0"/>
    <xf numFmtId="0" fontId="19" fillId="0" borderId="0"/>
    <xf numFmtId="0" fontId="19" fillId="0" borderId="0"/>
    <xf numFmtId="39" fontId="4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9" fillId="0" borderId="0"/>
    <xf numFmtId="0" fontId="19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7" fillId="0" borderId="0"/>
    <xf numFmtId="0" fontId="17" fillId="0" borderId="0"/>
    <xf numFmtId="0" fontId="15" fillId="0" borderId="0"/>
    <xf numFmtId="0" fontId="19" fillId="0" borderId="0"/>
    <xf numFmtId="0" fontId="19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43" fillId="0" borderId="0"/>
    <xf numFmtId="0" fontId="17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25" fillId="0" borderId="0"/>
    <xf numFmtId="0" fontId="19" fillId="36" borderId="8" applyNumberFormat="0" applyFont="0" applyAlignment="0" applyProtection="0"/>
    <xf numFmtId="0" fontId="19" fillId="36" borderId="8" applyNumberFormat="0" applyFont="0" applyAlignment="0" applyProtection="0"/>
    <xf numFmtId="0" fontId="19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9" fillId="0" borderId="0"/>
    <xf numFmtId="40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51" fillId="0" borderId="0"/>
    <xf numFmtId="179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1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53" fillId="0" borderId="0"/>
    <xf numFmtId="0" fontId="49" fillId="0" borderId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7" fillId="0" borderId="0"/>
    <xf numFmtId="166" fontId="54" fillId="0" borderId="0"/>
    <xf numFmtId="0" fontId="14" fillId="0" borderId="0"/>
    <xf numFmtId="9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3" borderId="0" applyNumberFormat="0" applyBorder="0" applyAlignment="0" applyProtection="0"/>
    <xf numFmtId="0" fontId="14" fillId="2" borderId="0" applyNumberFormat="0" applyBorder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10" fontId="31" fillId="36" borderId="1" applyNumberFormat="0" applyBorder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9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9" fillId="36" borderId="8" applyNumberFormat="0" applyFont="0" applyAlignment="0" applyProtection="0"/>
    <xf numFmtId="0" fontId="19" fillId="36" borderId="8" applyNumberFormat="0" applyFont="0" applyAlignment="0" applyProtection="0"/>
    <xf numFmtId="0" fontId="19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43" fontId="13" fillId="0" borderId="0" applyFont="0" applyFill="0" applyBorder="0" applyAlignment="0" applyProtection="0"/>
    <xf numFmtId="0" fontId="18" fillId="0" borderId="0"/>
    <xf numFmtId="0" fontId="13" fillId="0" borderId="0"/>
    <xf numFmtId="43" fontId="12" fillId="0" borderId="0" applyFont="0" applyFill="0" applyBorder="0" applyAlignment="0" applyProtection="0"/>
    <xf numFmtId="0" fontId="1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9" fillId="3" borderId="0" applyNumberFormat="0" applyBorder="0" applyAlignment="0" applyProtection="0"/>
    <xf numFmtId="43" fontId="15" fillId="0" borderId="0" applyFont="0" applyFill="0" applyBorder="0" applyAlignment="0" applyProtection="0"/>
    <xf numFmtId="0" fontId="9" fillId="2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17" fillId="0" borderId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27" fillId="0" borderId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ill="0" applyBorder="0" applyAlignment="0" applyProtection="0"/>
    <xf numFmtId="43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43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3" borderId="0" applyNumberFormat="0" applyBorder="0" applyAlignment="0" applyProtection="0"/>
    <xf numFmtId="0" fontId="8" fillId="2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3" borderId="0" applyNumberFormat="0" applyBorder="0" applyAlignment="0" applyProtection="0"/>
    <xf numFmtId="0" fontId="8" fillId="2" borderId="0" applyNumberFormat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3" borderId="0" applyNumberFormat="0" applyBorder="0" applyAlignment="0" applyProtection="0"/>
    <xf numFmtId="0" fontId="7" fillId="2" borderId="0" applyNumberFormat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3" borderId="0" applyNumberFormat="0" applyBorder="0" applyAlignment="0" applyProtection="0"/>
    <xf numFmtId="0" fontId="7" fillId="2" borderId="0" applyNumberFormat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3" borderId="0" applyNumberFormat="0" applyBorder="0" applyAlignment="0" applyProtection="0"/>
    <xf numFmtId="0" fontId="6" fillId="2" borderId="0" applyNumberFormat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3" borderId="0" applyNumberFormat="0" applyBorder="0" applyAlignment="0" applyProtection="0"/>
    <xf numFmtId="0" fontId="6" fillId="2" borderId="0" applyNumberFormat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3" borderId="0" applyNumberFormat="0" applyBorder="0" applyAlignment="0" applyProtection="0"/>
    <xf numFmtId="43" fontId="15" fillId="0" borderId="0" applyFont="0" applyFill="0" applyBorder="0" applyAlignment="0" applyProtection="0"/>
    <xf numFmtId="0" fontId="1" fillId="2" borderId="0" applyNumberFormat="0" applyBorder="0" applyAlignment="0" applyProtection="0"/>
    <xf numFmtId="43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1" fillId="3" borderId="0" applyNumberFormat="0" applyBorder="0" applyAlignment="0" applyProtection="0"/>
    <xf numFmtId="43" fontId="15" fillId="0" borderId="0" applyFont="0" applyFill="0" applyBorder="0" applyAlignment="0" applyProtection="0"/>
    <xf numFmtId="0" fontId="1" fillId="2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17" fillId="0" borderId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27" fillId="0" borderId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ill="0" applyBorder="0" applyAlignment="0" applyProtection="0"/>
    <xf numFmtId="43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43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47">
    <xf numFmtId="0" fontId="0" fillId="0" borderId="0" xfId="0"/>
    <xf numFmtId="0" fontId="56" fillId="0" borderId="0" xfId="0" applyFont="1"/>
    <xf numFmtId="0" fontId="56" fillId="0" borderId="0" xfId="0" applyFont="1" applyAlignment="1">
      <alignment vertical="top"/>
    </xf>
    <xf numFmtId="0" fontId="56" fillId="4" borderId="0" xfId="0" applyFont="1" applyFill="1" applyAlignment="1">
      <alignment vertical="top"/>
    </xf>
    <xf numFmtId="0" fontId="56" fillId="38" borderId="0" xfId="0" applyFont="1" applyFill="1" applyAlignment="1">
      <alignment vertical="top"/>
    </xf>
    <xf numFmtId="187" fontId="56" fillId="0" borderId="0" xfId="0" applyNumberFormat="1" applyFont="1" applyAlignment="1">
      <alignment vertical="top"/>
    </xf>
    <xf numFmtId="188" fontId="56" fillId="0" borderId="0" xfId="0" applyNumberFormat="1" applyFont="1" applyAlignment="1">
      <alignment vertical="top"/>
    </xf>
    <xf numFmtId="0" fontId="58" fillId="0" borderId="0" xfId="0" applyFont="1" applyAlignment="1">
      <alignment vertical="top"/>
    </xf>
    <xf numFmtId="0" fontId="58" fillId="0" borderId="0" xfId="0" applyFont="1"/>
    <xf numFmtId="0" fontId="57" fillId="0" borderId="0" xfId="0" applyFont="1" applyAlignment="1">
      <alignment vertical="top"/>
    </xf>
    <xf numFmtId="0" fontId="56" fillId="4" borderId="0" xfId="0" applyFont="1" applyFill="1"/>
    <xf numFmtId="187" fontId="59" fillId="39" borderId="0" xfId="0" applyNumberFormat="1" applyFont="1" applyFill="1" applyAlignment="1">
      <alignment vertical="top"/>
    </xf>
    <xf numFmtId="0" fontId="59" fillId="39" borderId="0" xfId="0" applyFont="1" applyFill="1" applyAlignment="1">
      <alignment vertical="top"/>
    </xf>
    <xf numFmtId="0" fontId="60" fillId="0" borderId="0" xfId="0" applyFont="1" applyAlignment="1">
      <alignment vertical="top"/>
    </xf>
    <xf numFmtId="0" fontId="61" fillId="4" borderId="0" xfId="0" applyFont="1" applyFill="1" applyAlignment="1">
      <alignment vertical="top"/>
    </xf>
    <xf numFmtId="0" fontId="62" fillId="4" borderId="0" xfId="0" applyFont="1" applyFill="1" applyAlignment="1">
      <alignment vertical="top"/>
    </xf>
    <xf numFmtId="0" fontId="63" fillId="4" borderId="0" xfId="0" applyFont="1" applyFill="1" applyAlignment="1">
      <alignment vertical="top"/>
    </xf>
    <xf numFmtId="0" fontId="64" fillId="4" borderId="0" xfId="0" applyFont="1" applyFill="1" applyAlignment="1">
      <alignment vertical="top"/>
    </xf>
    <xf numFmtId="0" fontId="65" fillId="0" borderId="1" xfId="1143" applyFont="1" applyBorder="1" applyAlignment="1">
      <alignment horizontal="left" vertical="top"/>
    </xf>
    <xf numFmtId="0" fontId="65" fillId="0" borderId="0" xfId="0" applyFont="1"/>
    <xf numFmtId="0" fontId="59" fillId="0" borderId="0" xfId="0" applyFont="1"/>
    <xf numFmtId="0" fontId="61" fillId="0" borderId="0" xfId="0" applyFont="1" applyAlignment="1">
      <alignment horizontal="center" vertical="top"/>
    </xf>
    <xf numFmtId="0" fontId="60" fillId="4" borderId="0" xfId="0" applyFont="1" applyFill="1" applyAlignment="1">
      <alignment vertical="top"/>
    </xf>
    <xf numFmtId="0" fontId="56" fillId="40" borderId="0" xfId="0" applyFont="1" applyFill="1" applyAlignment="1">
      <alignment vertical="top"/>
    </xf>
    <xf numFmtId="0" fontId="56" fillId="41" borderId="0" xfId="0" applyFont="1" applyFill="1" applyAlignment="1">
      <alignment vertical="top"/>
    </xf>
    <xf numFmtId="0" fontId="68" fillId="0" borderId="0" xfId="0" applyFont="1"/>
    <xf numFmtId="0" fontId="68" fillId="0" borderId="0" xfId="0" applyFont="1" applyAlignment="1">
      <alignment vertical="top"/>
    </xf>
    <xf numFmtId="0" fontId="68" fillId="0" borderId="0" xfId="0" applyFont="1" applyAlignment="1">
      <alignment vertical="center"/>
    </xf>
    <xf numFmtId="0" fontId="69" fillId="4" borderId="0" xfId="0" applyFont="1" applyFill="1" applyAlignment="1">
      <alignment vertical="top"/>
    </xf>
    <xf numFmtId="0" fontId="69" fillId="0" borderId="0" xfId="0" applyFont="1" applyAlignment="1">
      <alignment vertical="top"/>
    </xf>
    <xf numFmtId="0" fontId="70" fillId="0" borderId="0" xfId="0" applyFont="1" applyAlignment="1">
      <alignment vertical="top"/>
    </xf>
    <xf numFmtId="0" fontId="56" fillId="0" borderId="0" xfId="0" applyFont="1" applyFill="1" applyAlignment="1">
      <alignment vertical="top"/>
    </xf>
    <xf numFmtId="0" fontId="67" fillId="0" borderId="0" xfId="0" applyFont="1" applyAlignment="1">
      <alignment vertical="top"/>
    </xf>
    <xf numFmtId="0" fontId="57" fillId="0" borderId="0" xfId="0" applyFont="1" applyFill="1" applyAlignment="1">
      <alignment horizontal="center" vertical="center"/>
    </xf>
    <xf numFmtId="0" fontId="57" fillId="0" borderId="0" xfId="0" applyFont="1" applyFill="1" applyAlignment="1">
      <alignment horizontal="left" vertical="center"/>
    </xf>
    <xf numFmtId="0" fontId="66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left" vertical="center"/>
    </xf>
    <xf numFmtId="0" fontId="73" fillId="0" borderId="1" xfId="0" quotePrefix="1" applyFont="1" applyFill="1" applyBorder="1" applyAlignment="1">
      <alignment horizontal="center" vertical="center" wrapText="1"/>
    </xf>
    <xf numFmtId="49" fontId="73" fillId="0" borderId="1" xfId="0" applyNumberFormat="1" applyFont="1" applyFill="1" applyBorder="1" applyAlignment="1">
      <alignment horizontal="center" vertical="center" wrapText="1"/>
    </xf>
    <xf numFmtId="0" fontId="74" fillId="0" borderId="1" xfId="0" applyFont="1" applyFill="1" applyBorder="1" applyAlignment="1">
      <alignment horizontal="center" vertical="center" wrapText="1"/>
    </xf>
    <xf numFmtId="0" fontId="75" fillId="0" borderId="1" xfId="0" applyFont="1" applyFill="1" applyBorder="1" applyAlignment="1">
      <alignment horizontal="left" vertical="center" wrapText="1"/>
    </xf>
    <xf numFmtId="49" fontId="75" fillId="0" borderId="1" xfId="915" applyNumberFormat="1" applyFont="1" applyFill="1" applyBorder="1" applyAlignment="1">
      <alignment horizontal="center" vertical="center"/>
    </xf>
    <xf numFmtId="0" fontId="73" fillId="0" borderId="1" xfId="0" applyFont="1" applyFill="1" applyBorder="1" applyAlignment="1">
      <alignment horizontal="left" vertical="center" wrapText="1"/>
    </xf>
    <xf numFmtId="185" fontId="75" fillId="0" borderId="1" xfId="1" applyNumberFormat="1" applyFont="1" applyFill="1" applyBorder="1" applyAlignment="1">
      <alignment horizontal="center" vertical="center"/>
    </xf>
    <xf numFmtId="185" fontId="75" fillId="0" borderId="1" xfId="0" applyNumberFormat="1" applyFont="1" applyFill="1" applyBorder="1" applyAlignment="1">
      <alignment horizontal="center" vertical="center" wrapText="1"/>
    </xf>
    <xf numFmtId="188" fontId="75" fillId="0" borderId="1" xfId="1" applyNumberFormat="1" applyFont="1" applyFill="1" applyBorder="1" applyAlignment="1">
      <alignment horizontal="center" vertical="center"/>
    </xf>
    <xf numFmtId="2" fontId="75" fillId="0" borderId="1" xfId="0" applyNumberFormat="1" applyFont="1" applyFill="1" applyBorder="1" applyAlignment="1">
      <alignment horizontal="center" vertical="center" wrapText="1"/>
    </xf>
    <xf numFmtId="3" fontId="75" fillId="0" borderId="1" xfId="915" applyNumberFormat="1" applyFont="1" applyFill="1" applyBorder="1" applyAlignment="1">
      <alignment horizontal="center" vertical="center"/>
    </xf>
    <xf numFmtId="184" fontId="75" fillId="0" borderId="1" xfId="0" applyNumberFormat="1" applyFont="1" applyFill="1" applyBorder="1" applyAlignment="1">
      <alignment horizontal="center" vertical="center"/>
    </xf>
    <xf numFmtId="2" fontId="75" fillId="0" borderId="1" xfId="0" applyNumberFormat="1" applyFont="1" applyFill="1" applyBorder="1" applyAlignment="1">
      <alignment horizontal="center" vertical="center"/>
    </xf>
    <xf numFmtId="43" fontId="75" fillId="0" borderId="1" xfId="1" applyFont="1" applyFill="1" applyBorder="1" applyAlignment="1">
      <alignment horizontal="center" vertical="center"/>
    </xf>
    <xf numFmtId="43" fontId="72" fillId="0" borderId="1" xfId="1" applyFont="1" applyFill="1" applyBorder="1" applyAlignment="1">
      <alignment horizontal="center" vertical="center"/>
    </xf>
    <xf numFmtId="183" fontId="72" fillId="0" borderId="1" xfId="2456" applyNumberFormat="1" applyFont="1" applyFill="1" applyBorder="1" applyAlignment="1">
      <alignment horizontal="center" vertical="center"/>
    </xf>
    <xf numFmtId="185" fontId="75" fillId="0" borderId="1" xfId="2456" applyNumberFormat="1" applyFont="1" applyFill="1" applyBorder="1" applyAlignment="1">
      <alignment horizontal="center" vertical="center"/>
    </xf>
    <xf numFmtId="185" fontId="75" fillId="0" borderId="1" xfId="2456" applyNumberFormat="1" applyFont="1" applyFill="1" applyBorder="1" applyAlignment="1">
      <alignment horizontal="center" vertical="center" wrapText="1"/>
    </xf>
    <xf numFmtId="187" fontId="75" fillId="0" borderId="1" xfId="1496" applyNumberFormat="1" applyFont="1" applyFill="1" applyBorder="1" applyAlignment="1">
      <alignment horizontal="center" vertical="center"/>
    </xf>
    <xf numFmtId="185" fontId="75" fillId="0" borderId="1" xfId="1496" applyNumberFormat="1" applyFont="1" applyFill="1" applyBorder="1" applyAlignment="1">
      <alignment horizontal="center" vertical="center"/>
    </xf>
    <xf numFmtId="185" fontId="75" fillId="0" borderId="1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0" fontId="74" fillId="0" borderId="1" xfId="0" applyFont="1" applyFill="1" applyBorder="1" applyAlignment="1">
      <alignment horizontal="left" vertical="center"/>
    </xf>
    <xf numFmtId="0" fontId="74" fillId="0" borderId="1" xfId="0" applyFont="1" applyFill="1" applyBorder="1" applyAlignment="1">
      <alignment horizontal="center" vertical="center"/>
    </xf>
    <xf numFmtId="0" fontId="72" fillId="0" borderId="1" xfId="0" applyFont="1" applyFill="1" applyBorder="1" applyAlignment="1">
      <alignment horizontal="center" vertical="center"/>
    </xf>
    <xf numFmtId="43" fontId="75" fillId="0" borderId="1" xfId="1" applyFont="1" applyFill="1" applyBorder="1" applyAlignment="1">
      <alignment horizontal="center" vertical="center" wrapText="1"/>
    </xf>
    <xf numFmtId="1" fontId="75" fillId="0" borderId="1" xfId="0" applyNumberFormat="1" applyFont="1" applyFill="1" applyBorder="1" applyAlignment="1">
      <alignment horizontal="center" vertical="center" wrapText="1"/>
    </xf>
    <xf numFmtId="1" fontId="75" fillId="0" borderId="1" xfId="1" applyNumberFormat="1" applyFont="1" applyFill="1" applyBorder="1" applyAlignment="1">
      <alignment horizontal="center" vertical="center" wrapText="1"/>
    </xf>
    <xf numFmtId="49" fontId="75" fillId="0" borderId="1" xfId="1" applyNumberFormat="1" applyFont="1" applyFill="1" applyBorder="1" applyAlignment="1">
      <alignment horizontal="center" vertical="center" wrapText="1"/>
    </xf>
    <xf numFmtId="187" fontId="75" fillId="0" borderId="1" xfId="0" applyNumberFormat="1" applyFont="1" applyFill="1" applyBorder="1" applyAlignment="1">
      <alignment horizontal="center" vertical="center" wrapText="1"/>
    </xf>
    <xf numFmtId="187" fontId="75" fillId="0" borderId="1" xfId="1" applyNumberFormat="1" applyFont="1" applyFill="1" applyBorder="1" applyAlignment="1">
      <alignment horizontal="center" vertical="center" wrapText="1"/>
    </xf>
    <xf numFmtId="0" fontId="75" fillId="0" borderId="1" xfId="0" applyFont="1" applyFill="1" applyBorder="1" applyAlignment="1">
      <alignment horizontal="left" vertical="center"/>
    </xf>
    <xf numFmtId="187" fontId="75" fillId="0" borderId="1" xfId="1" applyNumberFormat="1" applyFont="1" applyFill="1" applyBorder="1" applyAlignment="1">
      <alignment horizontal="center" vertical="center"/>
    </xf>
    <xf numFmtId="0" fontId="75" fillId="0" borderId="1" xfId="2458" applyFont="1" applyFill="1" applyBorder="1" applyAlignment="1">
      <alignment horizontal="center" vertical="center" wrapText="1"/>
    </xf>
    <xf numFmtId="2" fontId="75" fillId="0" borderId="1" xfId="0" quotePrefix="1" applyNumberFormat="1" applyFont="1" applyFill="1" applyBorder="1" applyAlignment="1">
      <alignment horizontal="center" vertical="center" wrapText="1"/>
    </xf>
    <xf numFmtId="10" fontId="75" fillId="0" borderId="1" xfId="0" applyNumberFormat="1" applyFont="1" applyFill="1" applyBorder="1" applyAlignment="1">
      <alignment horizontal="center" vertical="center" wrapText="1"/>
    </xf>
    <xf numFmtId="9" fontId="75" fillId="0" borderId="1" xfId="2457" quotePrefix="1" applyFont="1" applyFill="1" applyBorder="1" applyAlignment="1">
      <alignment horizontal="center" vertical="center" wrapText="1"/>
    </xf>
    <xf numFmtId="21" fontId="75" fillId="0" borderId="1" xfId="0" applyNumberFormat="1" applyFont="1" applyFill="1" applyBorder="1" applyAlignment="1">
      <alignment horizontal="center" vertical="center" wrapText="1"/>
    </xf>
    <xf numFmtId="0" fontId="75" fillId="0" borderId="1" xfId="2462" applyFont="1" applyFill="1" applyBorder="1" applyAlignment="1">
      <alignment horizontal="left" vertical="center" wrapText="1"/>
    </xf>
    <xf numFmtId="190" fontId="75" fillId="0" borderId="1" xfId="2071" applyNumberFormat="1" applyFont="1" applyFill="1" applyBorder="1" applyAlignment="1">
      <alignment horizontal="center" vertical="center" wrapText="1"/>
    </xf>
    <xf numFmtId="3" fontId="75" fillId="0" borderId="1" xfId="0" applyNumberFormat="1" applyFont="1" applyFill="1" applyBorder="1" applyAlignment="1">
      <alignment horizontal="center" vertical="center" wrapText="1"/>
    </xf>
    <xf numFmtId="189" fontId="75" fillId="0" borderId="1" xfId="1694" applyNumberFormat="1" applyFont="1" applyFill="1" applyBorder="1" applyAlignment="1">
      <alignment horizontal="center" vertical="center" wrapText="1"/>
    </xf>
    <xf numFmtId="187" fontId="75" fillId="0" borderId="1" xfId="2456" applyNumberFormat="1" applyFont="1" applyFill="1" applyBorder="1" applyAlignment="1">
      <alignment horizontal="center" vertical="center" wrapText="1"/>
    </xf>
    <xf numFmtId="9" fontId="75" fillId="0" borderId="1" xfId="0" applyNumberFormat="1" applyFont="1" applyFill="1" applyBorder="1" applyAlignment="1">
      <alignment horizontal="center" vertical="center" wrapText="1"/>
    </xf>
    <xf numFmtId="186" fontId="75" fillId="0" borderId="1" xfId="0" applyNumberFormat="1" applyFont="1" applyFill="1" applyBorder="1" applyAlignment="1">
      <alignment horizontal="center" vertical="center" wrapText="1"/>
    </xf>
    <xf numFmtId="49" fontId="75" fillId="0" borderId="1" xfId="0" applyNumberFormat="1" applyFont="1" applyFill="1" applyBorder="1" applyAlignment="1">
      <alignment horizontal="left" vertical="center" wrapText="1"/>
    </xf>
    <xf numFmtId="0" fontId="73" fillId="0" borderId="1" xfId="0" applyFont="1" applyFill="1" applyBorder="1" applyAlignment="1">
      <alignment horizontal="center" vertical="center" wrapText="1"/>
    </xf>
    <xf numFmtId="41" fontId="75" fillId="0" borderId="1" xfId="2456" applyFont="1" applyFill="1" applyBorder="1" applyAlignment="1">
      <alignment horizontal="center" vertical="center" wrapText="1"/>
    </xf>
    <xf numFmtId="0" fontId="75" fillId="0" borderId="1" xfId="1" applyNumberFormat="1" applyFont="1" applyFill="1" applyBorder="1" applyAlignment="1">
      <alignment horizontal="center" vertical="center" wrapText="1"/>
    </xf>
    <xf numFmtId="43" fontId="75" fillId="0" borderId="1" xfId="1" applyFont="1" applyFill="1" applyBorder="1" applyAlignment="1">
      <alignment horizontal="left" vertical="center" wrapText="1"/>
    </xf>
    <xf numFmtId="9" fontId="75" fillId="0" borderId="1" xfId="0" applyNumberFormat="1" applyFont="1" applyFill="1" applyBorder="1" applyAlignment="1">
      <alignment horizontal="center" vertical="center" shrinkToFit="1"/>
    </xf>
    <xf numFmtId="0" fontId="75" fillId="0" borderId="1" xfId="0" applyFont="1" applyFill="1" applyBorder="1" applyAlignment="1">
      <alignment horizontal="center" vertical="center" shrinkToFit="1"/>
    </xf>
    <xf numFmtId="10" fontId="75" fillId="0" borderId="1" xfId="2457" applyNumberFormat="1" applyFont="1" applyFill="1" applyBorder="1" applyAlignment="1">
      <alignment horizontal="center" vertical="center" wrapText="1"/>
    </xf>
    <xf numFmtId="168" fontId="75" fillId="0" borderId="1" xfId="0" applyNumberFormat="1" applyFont="1" applyFill="1" applyBorder="1" applyAlignment="1">
      <alignment horizontal="center" vertical="center" wrapText="1"/>
    </xf>
    <xf numFmtId="10" fontId="75" fillId="0" borderId="1" xfId="0" quotePrefix="1" applyNumberFormat="1" applyFont="1" applyFill="1" applyBorder="1" applyAlignment="1">
      <alignment horizontal="center" vertical="center" wrapText="1"/>
    </xf>
    <xf numFmtId="0" fontId="75" fillId="0" borderId="1" xfId="0" quotePrefix="1" applyFont="1" applyFill="1" applyBorder="1" applyAlignment="1">
      <alignment horizontal="center" vertical="center" wrapText="1"/>
    </xf>
    <xf numFmtId="49" fontId="75" fillId="0" borderId="1" xfId="0" quotePrefix="1" applyNumberFormat="1" applyFont="1" applyFill="1" applyBorder="1" applyAlignment="1">
      <alignment horizontal="center" vertical="center" wrapText="1"/>
    </xf>
    <xf numFmtId="187" fontId="75" fillId="0" borderId="1" xfId="0" applyNumberFormat="1" applyFont="1" applyFill="1" applyBorder="1" applyAlignment="1">
      <alignment horizontal="left" vertical="center" wrapText="1"/>
    </xf>
    <xf numFmtId="187" fontId="75" fillId="0" borderId="1" xfId="1496" applyNumberFormat="1" applyFont="1" applyFill="1" applyBorder="1" applyAlignment="1">
      <alignment horizontal="center" vertical="center" wrapText="1"/>
    </xf>
    <xf numFmtId="49" fontId="75" fillId="0" borderId="1" xfId="1143" applyNumberFormat="1" applyFont="1" applyFill="1" applyBorder="1" applyAlignment="1">
      <alignment horizontal="center" vertical="center" wrapText="1"/>
    </xf>
    <xf numFmtId="0" fontId="75" fillId="0" borderId="1" xfId="1143" applyFont="1" applyFill="1" applyBorder="1" applyAlignment="1">
      <alignment horizontal="left" vertical="center" wrapText="1"/>
    </xf>
    <xf numFmtId="186" fontId="75" fillId="0" borderId="1" xfId="960" applyNumberFormat="1" applyFont="1" applyFill="1" applyBorder="1" applyAlignment="1">
      <alignment horizontal="center" vertical="center" wrapText="1"/>
    </xf>
    <xf numFmtId="43" fontId="75" fillId="0" borderId="1" xfId="960" applyFont="1" applyFill="1" applyBorder="1" applyAlignment="1">
      <alignment horizontal="left" vertical="center" wrapText="1"/>
    </xf>
    <xf numFmtId="188" fontId="75" fillId="0" borderId="1" xfId="960" applyNumberFormat="1" applyFont="1" applyFill="1" applyBorder="1" applyAlignment="1">
      <alignment horizontal="center" vertical="center" wrapText="1"/>
    </xf>
    <xf numFmtId="0" fontId="75" fillId="0" borderId="1" xfId="1143" applyFont="1" applyFill="1" applyBorder="1" applyAlignment="1">
      <alignment horizontal="center" vertical="center" wrapText="1"/>
    </xf>
    <xf numFmtId="2" fontId="75" fillId="0" borderId="1" xfId="1143" applyNumberFormat="1" applyFont="1" applyFill="1" applyBorder="1" applyAlignment="1">
      <alignment horizontal="center" vertical="center" wrapText="1"/>
    </xf>
    <xf numFmtId="2" fontId="75" fillId="0" borderId="1" xfId="1214" applyNumberFormat="1" applyFont="1" applyFill="1" applyBorder="1" applyAlignment="1">
      <alignment horizontal="center" vertical="center" wrapText="1"/>
    </xf>
    <xf numFmtId="0" fontId="75" fillId="0" borderId="1" xfId="1214" applyNumberFormat="1" applyFont="1" applyFill="1" applyBorder="1" applyAlignment="1">
      <alignment horizontal="center" vertical="center" wrapText="1"/>
    </xf>
    <xf numFmtId="1" fontId="75" fillId="0" borderId="1" xfId="1" quotePrefix="1" applyNumberFormat="1" applyFont="1" applyFill="1" applyBorder="1" applyAlignment="1">
      <alignment horizontal="center" vertical="center" wrapText="1"/>
    </xf>
    <xf numFmtId="186" fontId="75" fillId="0" borderId="1" xfId="915" applyNumberFormat="1" applyFont="1" applyFill="1" applyBorder="1" applyAlignment="1">
      <alignment horizontal="center" vertical="center" wrapText="1"/>
    </xf>
    <xf numFmtId="187" fontId="75" fillId="0" borderId="1" xfId="932" applyNumberFormat="1" applyFont="1" applyFill="1" applyBorder="1" applyAlignment="1">
      <alignment horizontal="center" vertical="center" wrapText="1"/>
    </xf>
    <xf numFmtId="191" fontId="75" fillId="0" borderId="1" xfId="932" applyNumberFormat="1" applyFont="1" applyFill="1" applyBorder="1" applyAlignment="1">
      <alignment horizontal="center" vertical="center"/>
    </xf>
    <xf numFmtId="168" fontId="75" fillId="0" borderId="1" xfId="2457" applyNumberFormat="1" applyFont="1" applyFill="1" applyBorder="1" applyAlignment="1">
      <alignment horizontal="center" vertical="center" wrapText="1"/>
    </xf>
    <xf numFmtId="9" fontId="75" fillId="0" borderId="1" xfId="2457" applyFont="1" applyFill="1" applyBorder="1" applyAlignment="1">
      <alignment horizontal="center" vertical="center" wrapText="1"/>
    </xf>
    <xf numFmtId="191" fontId="75" fillId="0" borderId="1" xfId="1496" applyNumberFormat="1" applyFont="1" applyFill="1" applyBorder="1" applyAlignment="1">
      <alignment horizontal="center" vertical="center" wrapText="1"/>
    </xf>
    <xf numFmtId="43" fontId="73" fillId="0" borderId="1" xfId="1" applyFont="1" applyFill="1" applyBorder="1" applyAlignment="1">
      <alignment horizontal="center" vertical="center" wrapText="1"/>
    </xf>
    <xf numFmtId="10" fontId="75" fillId="0" borderId="1" xfId="1" applyNumberFormat="1" applyFont="1" applyFill="1" applyBorder="1" applyAlignment="1">
      <alignment horizontal="center" vertical="center" wrapText="1"/>
    </xf>
    <xf numFmtId="166" fontId="75" fillId="0" borderId="1" xfId="2456" applyNumberFormat="1" applyFont="1" applyFill="1" applyBorder="1" applyAlignment="1">
      <alignment horizontal="center" vertical="center"/>
    </xf>
    <xf numFmtId="188" fontId="75" fillId="0" borderId="1" xfId="0" applyNumberFormat="1" applyFont="1" applyFill="1" applyBorder="1" applyAlignment="1">
      <alignment horizontal="center" vertical="center" wrapText="1"/>
    </xf>
    <xf numFmtId="188" fontId="75" fillId="0" borderId="1" xfId="0" applyNumberFormat="1" applyFont="1" applyFill="1" applyBorder="1" applyAlignment="1">
      <alignment horizontal="left" vertical="center" wrapText="1"/>
    </xf>
    <xf numFmtId="188" fontId="75" fillId="0" borderId="1" xfId="2457" applyNumberFormat="1" applyFont="1" applyFill="1" applyBorder="1" applyAlignment="1">
      <alignment horizontal="center" vertical="center" wrapText="1"/>
    </xf>
    <xf numFmtId="187" fontId="75" fillId="0" borderId="1" xfId="2457" applyNumberFormat="1" applyFont="1" applyFill="1" applyBorder="1" applyAlignment="1">
      <alignment horizontal="center" vertical="center" wrapText="1"/>
    </xf>
    <xf numFmtId="0" fontId="75" fillId="0" borderId="1" xfId="1211" applyNumberFormat="1" applyFont="1" applyFill="1" applyBorder="1" applyAlignment="1">
      <alignment horizontal="center" vertical="center"/>
    </xf>
    <xf numFmtId="9" fontId="75" fillId="0" borderId="1" xfId="1211" quotePrefix="1" applyNumberFormat="1" applyFont="1" applyFill="1" applyBorder="1" applyAlignment="1">
      <alignment horizontal="center" vertical="center"/>
    </xf>
    <xf numFmtId="185" fontId="75" fillId="0" borderId="1" xfId="2464" applyNumberFormat="1" applyFont="1" applyFill="1" applyBorder="1" applyAlignment="1">
      <alignment horizontal="center" vertical="center" wrapText="1"/>
    </xf>
    <xf numFmtId="0" fontId="75" fillId="0" borderId="1" xfId="2463" applyFont="1" applyFill="1" applyBorder="1" applyAlignment="1">
      <alignment horizontal="left" vertical="center" wrapText="1"/>
    </xf>
    <xf numFmtId="0" fontId="74" fillId="0" borderId="1" xfId="0" applyFont="1" applyFill="1" applyBorder="1" applyAlignment="1">
      <alignment horizontal="left" vertical="center" wrapText="1"/>
    </xf>
    <xf numFmtId="0" fontId="72" fillId="0" borderId="1" xfId="0" applyFont="1" applyFill="1" applyBorder="1" applyAlignment="1">
      <alignment horizontal="center" vertical="center" wrapText="1"/>
    </xf>
    <xf numFmtId="0" fontId="75" fillId="0" borderId="1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left" vertical="center" wrapText="1"/>
    </xf>
    <xf numFmtId="49" fontId="75" fillId="0" borderId="1" xfId="0" applyNumberFormat="1" applyFont="1" applyFill="1" applyBorder="1" applyAlignment="1">
      <alignment horizontal="center" vertical="center" wrapText="1"/>
    </xf>
    <xf numFmtId="0" fontId="76" fillId="0" borderId="1" xfId="0" applyFont="1" applyBorder="1" applyAlignment="1">
      <alignment horizontal="left" vertical="top" wrapText="1"/>
    </xf>
    <xf numFmtId="3" fontId="76" fillId="0" borderId="1" xfId="915" applyNumberFormat="1" applyFont="1" applyFill="1" applyBorder="1" applyAlignment="1">
      <alignment horizontal="center" vertical="center"/>
    </xf>
    <xf numFmtId="184" fontId="76" fillId="0" borderId="1" xfId="0" applyNumberFormat="1" applyFont="1" applyBorder="1" applyAlignment="1">
      <alignment horizontal="center" vertical="center"/>
    </xf>
    <xf numFmtId="0" fontId="76" fillId="0" borderId="1" xfId="0" applyFont="1" applyBorder="1" applyAlignment="1">
      <alignment vertical="top" wrapText="1"/>
    </xf>
    <xf numFmtId="49" fontId="75" fillId="0" borderId="1" xfId="0" applyNumberFormat="1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left" vertical="center" wrapText="1"/>
    </xf>
    <xf numFmtId="0" fontId="74" fillId="0" borderId="1" xfId="0" applyFont="1" applyFill="1" applyBorder="1" applyAlignment="1">
      <alignment horizontal="left" vertical="center" wrapText="1"/>
    </xf>
    <xf numFmtId="0" fontId="72" fillId="0" borderId="1" xfId="0" quotePrefix="1" applyFont="1" applyFill="1" applyBorder="1" applyAlignment="1">
      <alignment horizontal="center" vertical="center" wrapText="1"/>
    </xf>
    <xf numFmtId="0" fontId="71" fillId="0" borderId="0" xfId="0" applyFont="1" applyFill="1" applyAlignment="1">
      <alignment horizontal="center" vertical="center"/>
    </xf>
    <xf numFmtId="0" fontId="72" fillId="0" borderId="1" xfId="0" applyFont="1" applyFill="1" applyBorder="1" applyAlignment="1">
      <alignment horizontal="center" vertical="center" wrapText="1"/>
    </xf>
    <xf numFmtId="3" fontId="76" fillId="0" borderId="1" xfId="0" applyNumberFormat="1" applyFont="1" applyBorder="1" applyAlignment="1">
      <alignment horizontal="center" vertical="center" wrapText="1"/>
    </xf>
    <xf numFmtId="185" fontId="75" fillId="0" borderId="1" xfId="0" applyNumberFormat="1" applyFont="1" applyFill="1" applyBorder="1" applyAlignment="1">
      <alignment horizontal="left" vertical="center" wrapText="1"/>
    </xf>
    <xf numFmtId="43" fontId="75" fillId="0" borderId="1" xfId="915" applyFont="1" applyFill="1" applyBorder="1" applyAlignment="1">
      <alignment horizontal="left" vertical="center" wrapText="1"/>
    </xf>
    <xf numFmtId="41" fontId="75" fillId="0" borderId="1" xfId="1496" applyFont="1" applyFill="1" applyBorder="1" applyAlignment="1">
      <alignment horizontal="left" vertical="center" wrapText="1"/>
    </xf>
    <xf numFmtId="0" fontId="75" fillId="0" borderId="1" xfId="0" applyFont="1" applyFill="1" applyBorder="1" applyAlignment="1">
      <alignment horizontal="left" vertical="center" wrapText="1"/>
    </xf>
    <xf numFmtId="0" fontId="75" fillId="0" borderId="1" xfId="1143" applyFont="1" applyFill="1" applyBorder="1" applyAlignment="1">
      <alignment horizontal="left" vertical="center"/>
    </xf>
    <xf numFmtId="0" fontId="75" fillId="0" borderId="1" xfId="1214" applyNumberFormat="1" applyFont="1" applyFill="1" applyBorder="1" applyAlignment="1">
      <alignment horizontal="left" vertical="center" wrapText="1"/>
    </xf>
    <xf numFmtId="186" fontId="75" fillId="0" borderId="1" xfId="932" applyNumberFormat="1" applyFont="1" applyFill="1" applyBorder="1" applyAlignment="1">
      <alignment horizontal="left" vertical="center" wrapText="1"/>
    </xf>
    <xf numFmtId="0" fontId="57" fillId="0" borderId="0" xfId="0" applyFont="1" applyFill="1" applyAlignment="1">
      <alignment horizontal="left" vertical="center" wrapText="1"/>
    </xf>
  </cellXfs>
  <cellStyles count="3640">
    <cellStyle name="20% - Accent1 2" xfId="14"/>
    <cellStyle name="20% - Accent1 3" xfId="15"/>
    <cellStyle name="20% - Accent1 4" xfId="16"/>
    <cellStyle name="20% - Accent1 5" xfId="17"/>
    <cellStyle name="20% - Accent1 6" xfId="18"/>
    <cellStyle name="20% - Accent1 7" xfId="19"/>
    <cellStyle name="20% - Accent1 8" xfId="20"/>
    <cellStyle name="20% - Accent2 2" xfId="21"/>
    <cellStyle name="20% - Accent2 2 2" xfId="1289"/>
    <cellStyle name="20% - Accent2 2 2 2" xfId="1688"/>
    <cellStyle name="20% - Accent2 2 2 2 2" xfId="2865"/>
    <cellStyle name="20% - Accent2 2 2 3" xfId="1879"/>
    <cellStyle name="20% - Accent2 2 2 3 2" xfId="3056"/>
    <cellStyle name="20% - Accent2 2 2 4" xfId="2013"/>
    <cellStyle name="20% - Accent2 2 2 4 2" xfId="3190"/>
    <cellStyle name="20% - Accent2 2 2 5" xfId="2140"/>
    <cellStyle name="20% - Accent2 2 2 5 2" xfId="3316"/>
    <cellStyle name="20% - Accent2 2 2 6" xfId="2269"/>
    <cellStyle name="20% - Accent2 2 2 6 2" xfId="3445"/>
    <cellStyle name="20% - Accent2 2 2 7" xfId="2336"/>
    <cellStyle name="20% - Accent2 2 2 7 2" xfId="3509"/>
    <cellStyle name="20% - Accent2 2 2 8" xfId="2546"/>
    <cellStyle name="20% - Accent2 2 3" xfId="1435"/>
    <cellStyle name="20% - Accent2 2 3 2" xfId="2613"/>
    <cellStyle name="20% - Accent2 2 4" xfId="1789"/>
    <cellStyle name="20% - Accent2 2 4 2" xfId="2966"/>
    <cellStyle name="20% - Accent2 2 5" xfId="1949"/>
    <cellStyle name="20% - Accent2 2 5 2" xfId="3126"/>
    <cellStyle name="20% - Accent2 2 6" xfId="2077"/>
    <cellStyle name="20% - Accent2 2 6 2" xfId="3253"/>
    <cellStyle name="20% - Accent2 2 7" xfId="2204"/>
    <cellStyle name="20% - Accent2 2 7 2" xfId="3380"/>
    <cellStyle name="20% - Accent2 2 8" xfId="2335"/>
    <cellStyle name="20% - Accent2 2 8 2" xfId="3508"/>
    <cellStyle name="20% - Accent2 2 9" xfId="2482"/>
    <cellStyle name="20% - Accent2 3" xfId="22"/>
    <cellStyle name="20% - Accent2 4" xfId="23"/>
    <cellStyle name="20% - Accent2 5" xfId="24"/>
    <cellStyle name="20% - Accent2 6" xfId="25"/>
    <cellStyle name="20% - Accent2 7" xfId="26"/>
    <cellStyle name="20% - Accent2 8" xfId="27"/>
    <cellStyle name="20% - Accent3 2" xfId="28"/>
    <cellStyle name="20% - Accent3 3" xfId="29"/>
    <cellStyle name="20% - Accent3 4" xfId="30"/>
    <cellStyle name="20% - Accent3 5" xfId="31"/>
    <cellStyle name="20% - Accent3 6" xfId="32"/>
    <cellStyle name="20% - Accent3 7" xfId="33"/>
    <cellStyle name="20% - Accent3 8" xfId="34"/>
    <cellStyle name="20% - Accent4 2" xfId="35"/>
    <cellStyle name="20% - Accent4 3" xfId="36"/>
    <cellStyle name="20% - Accent4 4" xfId="37"/>
    <cellStyle name="20% - Accent4 5" xfId="38"/>
    <cellStyle name="20% - Accent4 6" xfId="39"/>
    <cellStyle name="20% - Accent4 7" xfId="40"/>
    <cellStyle name="20% - Accent4 8" xfId="41"/>
    <cellStyle name="20% - Accent5 2" xfId="42"/>
    <cellStyle name="20% - Accent5 3" xfId="43"/>
    <cellStyle name="20% - Accent5 4" xfId="44"/>
    <cellStyle name="20% - Accent5 5" xfId="45"/>
    <cellStyle name="20% - Accent5 6" xfId="46"/>
    <cellStyle name="20% - Accent5 7" xfId="47"/>
    <cellStyle name="20% - Accent5 8" xfId="48"/>
    <cellStyle name="20% - Accent6 2" xfId="49"/>
    <cellStyle name="20% - Accent6 3" xfId="50"/>
    <cellStyle name="20% - Accent6 4" xfId="51"/>
    <cellStyle name="20% - Accent6 5" xfId="52"/>
    <cellStyle name="20% - Accent6 6" xfId="53"/>
    <cellStyle name="20% - Accent6 7" xfId="54"/>
    <cellStyle name="20% - Accent6 8" xfId="55"/>
    <cellStyle name="40% - Accent1 2" xfId="56"/>
    <cellStyle name="40% - Accent1 2 2" xfId="1290"/>
    <cellStyle name="40% - Accent1 2 2 2" xfId="1689"/>
    <cellStyle name="40% - Accent1 2 2 2 2" xfId="2866"/>
    <cellStyle name="40% - Accent1 2 2 3" xfId="1880"/>
    <cellStyle name="40% - Accent1 2 2 3 2" xfId="3057"/>
    <cellStyle name="40% - Accent1 2 2 4" xfId="2014"/>
    <cellStyle name="40% - Accent1 2 2 4 2" xfId="3191"/>
    <cellStyle name="40% - Accent1 2 2 5" xfId="2141"/>
    <cellStyle name="40% - Accent1 2 2 5 2" xfId="3317"/>
    <cellStyle name="40% - Accent1 2 2 6" xfId="2270"/>
    <cellStyle name="40% - Accent1 2 2 6 2" xfId="3446"/>
    <cellStyle name="40% - Accent1 2 2 7" xfId="2338"/>
    <cellStyle name="40% - Accent1 2 2 7 2" xfId="3511"/>
    <cellStyle name="40% - Accent1 2 2 8" xfId="2547"/>
    <cellStyle name="40% - Accent1 2 3" xfId="1437"/>
    <cellStyle name="40% - Accent1 2 3 2" xfId="2615"/>
    <cellStyle name="40% - Accent1 2 4" xfId="1790"/>
    <cellStyle name="40% - Accent1 2 4 2" xfId="2967"/>
    <cellStyle name="40% - Accent1 2 5" xfId="1950"/>
    <cellStyle name="40% - Accent1 2 5 2" xfId="3127"/>
    <cellStyle name="40% - Accent1 2 6" xfId="2078"/>
    <cellStyle name="40% - Accent1 2 6 2" xfId="3254"/>
    <cellStyle name="40% - Accent1 2 7" xfId="2205"/>
    <cellStyle name="40% - Accent1 2 7 2" xfId="3381"/>
    <cellStyle name="40% - Accent1 2 8" xfId="2337"/>
    <cellStyle name="40% - Accent1 2 8 2" xfId="3510"/>
    <cellStyle name="40% - Accent1 2 9" xfId="2484"/>
    <cellStyle name="40% - Accent1 3" xfId="57"/>
    <cellStyle name="40% - Accent1 4" xfId="58"/>
    <cellStyle name="40% - Accent1 5" xfId="59"/>
    <cellStyle name="40% - Accent1 6" xfId="60"/>
    <cellStyle name="40% - Accent1 7" xfId="61"/>
    <cellStyle name="40% - Accent1 8" xfId="62"/>
    <cellStyle name="40% - Accent2 2" xfId="63"/>
    <cellStyle name="40% - Accent2 3" xfId="64"/>
    <cellStyle name="40% - Accent2 4" xfId="65"/>
    <cellStyle name="40% - Accent2 5" xfId="66"/>
    <cellStyle name="40% - Accent2 6" xfId="67"/>
    <cellStyle name="40% - Accent2 7" xfId="68"/>
    <cellStyle name="40% - Accent2 8" xfId="69"/>
    <cellStyle name="40% - Accent3 2" xfId="70"/>
    <cellStyle name="40% - Accent3 3" xfId="71"/>
    <cellStyle name="40% - Accent3 4" xfId="72"/>
    <cellStyle name="40% - Accent3 5" xfId="73"/>
    <cellStyle name="40% - Accent3 6" xfId="74"/>
    <cellStyle name="40% - Accent3 7" xfId="75"/>
    <cellStyle name="40% - Accent3 8" xfId="76"/>
    <cellStyle name="40% - Accent4 2" xfId="77"/>
    <cellStyle name="40% - Accent4 3" xfId="78"/>
    <cellStyle name="40% - Accent4 4" xfId="79"/>
    <cellStyle name="40% - Accent4 5" xfId="80"/>
    <cellStyle name="40% - Accent4 6" xfId="81"/>
    <cellStyle name="40% - Accent4 7" xfId="82"/>
    <cellStyle name="40% - Accent4 8" xfId="83"/>
    <cellStyle name="40% - Accent5 2" xfId="84"/>
    <cellStyle name="40% - Accent5 3" xfId="85"/>
    <cellStyle name="40% - Accent5 4" xfId="86"/>
    <cellStyle name="40% - Accent5 5" xfId="87"/>
    <cellStyle name="40% - Accent5 6" xfId="88"/>
    <cellStyle name="40% - Accent5 7" xfId="89"/>
    <cellStyle name="40% - Accent5 8" xfId="90"/>
    <cellStyle name="40% - Accent6 2" xfId="91"/>
    <cellStyle name="40% - Accent6 3" xfId="92"/>
    <cellStyle name="40% - Accent6 4" xfId="93"/>
    <cellStyle name="40% - Accent6 5" xfId="94"/>
    <cellStyle name="40% - Accent6 6" xfId="95"/>
    <cellStyle name="40% - Accent6 7" xfId="96"/>
    <cellStyle name="40% - Accent6 8" xfId="97"/>
    <cellStyle name="60% - Accent1 2" xfId="98"/>
    <cellStyle name="60% - Accent1 3" xfId="99"/>
    <cellStyle name="60% - Accent1 4" xfId="100"/>
    <cellStyle name="60% - Accent1 5" xfId="101"/>
    <cellStyle name="60% - Accent1 6" xfId="102"/>
    <cellStyle name="60% - Accent1 7" xfId="103"/>
    <cellStyle name="60% - Accent1 8" xfId="104"/>
    <cellStyle name="60% - Accent2 2" xfId="105"/>
    <cellStyle name="60% - Accent2 3" xfId="106"/>
    <cellStyle name="60% - Accent2 4" xfId="107"/>
    <cellStyle name="60% - Accent2 5" xfId="108"/>
    <cellStyle name="60% - Accent2 6" xfId="109"/>
    <cellStyle name="60% - Accent2 7" xfId="110"/>
    <cellStyle name="60% - Accent2 8" xfId="111"/>
    <cellStyle name="60% - Accent3 2" xfId="112"/>
    <cellStyle name="60% - Accent3 3" xfId="113"/>
    <cellStyle name="60% - Accent3 4" xfId="114"/>
    <cellStyle name="60% - Accent3 5" xfId="115"/>
    <cellStyle name="60% - Accent3 6" xfId="116"/>
    <cellStyle name="60% - Accent3 7" xfId="117"/>
    <cellStyle name="60% - Accent3 8" xfId="118"/>
    <cellStyle name="60% - Accent4 2" xfId="119"/>
    <cellStyle name="60% - Accent4 3" xfId="120"/>
    <cellStyle name="60% - Accent4 4" xfId="121"/>
    <cellStyle name="60% - Accent4 5" xfId="122"/>
    <cellStyle name="60% - Accent4 6" xfId="123"/>
    <cellStyle name="60% - Accent4 7" xfId="124"/>
    <cellStyle name="60% - Accent4 8" xfId="125"/>
    <cellStyle name="60% - Accent5 2" xfId="126"/>
    <cellStyle name="60% - Accent5 3" xfId="127"/>
    <cellStyle name="60% - Accent5 4" xfId="128"/>
    <cellStyle name="60% - Accent5 5" xfId="129"/>
    <cellStyle name="60% - Accent5 6" xfId="130"/>
    <cellStyle name="60% - Accent5 7" xfId="131"/>
    <cellStyle name="60% - Accent5 8" xfId="132"/>
    <cellStyle name="60% - Accent6 2" xfId="133"/>
    <cellStyle name="60% - Accent6 3" xfId="134"/>
    <cellStyle name="60% - Accent6 4" xfId="135"/>
    <cellStyle name="60% - Accent6 5" xfId="136"/>
    <cellStyle name="60% - Accent6 6" xfId="137"/>
    <cellStyle name="60% - Accent6 7" xfId="138"/>
    <cellStyle name="60% - Accent6 8" xfId="139"/>
    <cellStyle name="Accent1 - 20%" xfId="140"/>
    <cellStyle name="Accent1 - 20% 10" xfId="141"/>
    <cellStyle name="Accent1 - 20% 10 2" xfId="142"/>
    <cellStyle name="Accent1 - 20% 10 3" xfId="143"/>
    <cellStyle name="Accent1 - 20% 10_FORM 2-KONREG" xfId="144"/>
    <cellStyle name="Accent1 - 20% 11" xfId="145"/>
    <cellStyle name="Accent1 - 20% 11 2" xfId="146"/>
    <cellStyle name="Accent1 - 20% 11 3" xfId="147"/>
    <cellStyle name="Accent1 - 20% 11_FORM 2-KONREG" xfId="148"/>
    <cellStyle name="Accent1 - 20% 12" xfId="149"/>
    <cellStyle name="Accent1 - 20% 13" xfId="150"/>
    <cellStyle name="Accent1 - 20% 2" xfId="151"/>
    <cellStyle name="Accent1 - 20% 2 2" xfId="152"/>
    <cellStyle name="Accent1 - 20% 2 3" xfId="153"/>
    <cellStyle name="Accent1 - 20% 2_FORM 2-KONREG" xfId="154"/>
    <cellStyle name="Accent1 - 20% 3" xfId="155"/>
    <cellStyle name="Accent1 - 20% 3 2" xfId="156"/>
    <cellStyle name="Accent1 - 20% 3 3" xfId="157"/>
    <cellStyle name="Accent1 - 20% 3_FORM 2-KONREG" xfId="158"/>
    <cellStyle name="Accent1 - 20% 4" xfId="159"/>
    <cellStyle name="Accent1 - 20% 4 2" xfId="160"/>
    <cellStyle name="Accent1 - 20% 4 3" xfId="161"/>
    <cellStyle name="Accent1 - 20% 4_FORM 2-KONREG" xfId="162"/>
    <cellStyle name="Accent1 - 20% 5" xfId="163"/>
    <cellStyle name="Accent1 - 20% 5 2" xfId="164"/>
    <cellStyle name="Accent1 - 20% 5 3" xfId="165"/>
    <cellStyle name="Accent1 - 20% 5_FORM 2-KONREG" xfId="166"/>
    <cellStyle name="Accent1 - 20% 6" xfId="167"/>
    <cellStyle name="Accent1 - 20% 6 2" xfId="168"/>
    <cellStyle name="Accent1 - 20% 6 3" xfId="169"/>
    <cellStyle name="Accent1 - 20% 6_FORM 2-KONREG" xfId="170"/>
    <cellStyle name="Accent1 - 20% 7" xfId="171"/>
    <cellStyle name="Accent1 - 20% 7 2" xfId="172"/>
    <cellStyle name="Accent1 - 20% 7 3" xfId="173"/>
    <cellStyle name="Accent1 - 20% 7_FORM 2-KONREG" xfId="174"/>
    <cellStyle name="Accent1 - 20% 8" xfId="175"/>
    <cellStyle name="Accent1 - 20% 8 2" xfId="176"/>
    <cellStyle name="Accent1 - 20% 8 3" xfId="177"/>
    <cellStyle name="Accent1 - 20% 8_FORM 2-KONREG" xfId="178"/>
    <cellStyle name="Accent1 - 20% 9" xfId="179"/>
    <cellStyle name="Accent1 - 20% 9 2" xfId="180"/>
    <cellStyle name="Accent1 - 20% 9 3" xfId="181"/>
    <cellStyle name="Accent1 - 20% 9_FORM 2-KONREG" xfId="182"/>
    <cellStyle name="Accent1 - 20%_bahan wilayah 1 utk musrenbang" xfId="183"/>
    <cellStyle name="Accent1 - 40%" xfId="184"/>
    <cellStyle name="Accent1 - 40% 10" xfId="185"/>
    <cellStyle name="Accent1 - 40% 10 2" xfId="186"/>
    <cellStyle name="Accent1 - 40% 10 3" xfId="187"/>
    <cellStyle name="Accent1 - 40% 10_FORM 2-KONREG" xfId="188"/>
    <cellStyle name="Accent1 - 40% 11" xfId="189"/>
    <cellStyle name="Accent1 - 40% 11 2" xfId="190"/>
    <cellStyle name="Accent1 - 40% 11 3" xfId="191"/>
    <cellStyle name="Accent1 - 40% 11_FORM 2-KONREG" xfId="192"/>
    <cellStyle name="Accent1 - 40% 12" xfId="193"/>
    <cellStyle name="Accent1 - 40% 13" xfId="194"/>
    <cellStyle name="Accent1 - 40% 2" xfId="195"/>
    <cellStyle name="Accent1 - 40% 2 2" xfId="196"/>
    <cellStyle name="Accent1 - 40% 2 3" xfId="197"/>
    <cellStyle name="Accent1 - 40% 2_FORM 2-KONREG" xfId="198"/>
    <cellStyle name="Accent1 - 40% 3" xfId="199"/>
    <cellStyle name="Accent1 - 40% 3 2" xfId="200"/>
    <cellStyle name="Accent1 - 40% 3 3" xfId="201"/>
    <cellStyle name="Accent1 - 40% 3_FORM 2-KONREG" xfId="202"/>
    <cellStyle name="Accent1 - 40% 4" xfId="203"/>
    <cellStyle name="Accent1 - 40% 4 2" xfId="204"/>
    <cellStyle name="Accent1 - 40% 4 3" xfId="205"/>
    <cellStyle name="Accent1 - 40% 4_FORM 2-KONREG" xfId="206"/>
    <cellStyle name="Accent1 - 40% 5" xfId="207"/>
    <cellStyle name="Accent1 - 40% 5 2" xfId="208"/>
    <cellStyle name="Accent1 - 40% 5 3" xfId="209"/>
    <cellStyle name="Accent1 - 40% 5_FORM 2-KONREG" xfId="210"/>
    <cellStyle name="Accent1 - 40% 6" xfId="211"/>
    <cellStyle name="Accent1 - 40% 6 2" xfId="212"/>
    <cellStyle name="Accent1 - 40% 6 3" xfId="213"/>
    <cellStyle name="Accent1 - 40% 6_FORM 2-KONREG" xfId="214"/>
    <cellStyle name="Accent1 - 40% 7" xfId="215"/>
    <cellStyle name="Accent1 - 40% 7 2" xfId="216"/>
    <cellStyle name="Accent1 - 40% 7 3" xfId="217"/>
    <cellStyle name="Accent1 - 40% 7_FORM 2-KONREG" xfId="218"/>
    <cellStyle name="Accent1 - 40% 8" xfId="219"/>
    <cellStyle name="Accent1 - 40% 8 2" xfId="220"/>
    <cellStyle name="Accent1 - 40% 8 3" xfId="221"/>
    <cellStyle name="Accent1 - 40% 8_FORM 2-KONREG" xfId="222"/>
    <cellStyle name="Accent1 - 40% 9" xfId="223"/>
    <cellStyle name="Accent1 - 40% 9 2" xfId="224"/>
    <cellStyle name="Accent1 - 40% 9 3" xfId="225"/>
    <cellStyle name="Accent1 - 40% 9_FORM 2-KONREG" xfId="226"/>
    <cellStyle name="Accent1 - 40%_bahan wilayah 1 utk musrenbang" xfId="227"/>
    <cellStyle name="Accent1 - 60%" xfId="228"/>
    <cellStyle name="Accent1 - 60% 10" xfId="229"/>
    <cellStyle name="Accent1 - 60% 11" xfId="230"/>
    <cellStyle name="Accent1 - 60% 2" xfId="231"/>
    <cellStyle name="Accent1 - 60% 3" xfId="232"/>
    <cellStyle name="Accent1 - 60% 4" xfId="233"/>
    <cellStyle name="Accent1 - 60% 5" xfId="234"/>
    <cellStyle name="Accent1 - 60% 6" xfId="235"/>
    <cellStyle name="Accent1 - 60% 7" xfId="236"/>
    <cellStyle name="Accent1 - 60% 8" xfId="237"/>
    <cellStyle name="Accent1 - 60% 9" xfId="238"/>
    <cellStyle name="Accent1 2" xfId="239"/>
    <cellStyle name="Accent1 3" xfId="240"/>
    <cellStyle name="Accent1 4" xfId="241"/>
    <cellStyle name="Accent1 5" xfId="242"/>
    <cellStyle name="Accent1 6" xfId="243"/>
    <cellStyle name="Accent1 7" xfId="244"/>
    <cellStyle name="Accent1 8" xfId="245"/>
    <cellStyle name="Accent2 - 20%" xfId="246"/>
    <cellStyle name="Accent2 - 20% 10" xfId="247"/>
    <cellStyle name="Accent2 - 20% 10 2" xfId="248"/>
    <cellStyle name="Accent2 - 20% 10 3" xfId="249"/>
    <cellStyle name="Accent2 - 20% 10_FORM 2-KONREG" xfId="250"/>
    <cellStyle name="Accent2 - 20% 11" xfId="251"/>
    <cellStyle name="Accent2 - 20% 11 2" xfId="252"/>
    <cellStyle name="Accent2 - 20% 11 3" xfId="253"/>
    <cellStyle name="Accent2 - 20% 11_FORM 2-KONREG" xfId="254"/>
    <cellStyle name="Accent2 - 20% 12" xfId="255"/>
    <cellStyle name="Accent2 - 20% 13" xfId="256"/>
    <cellStyle name="Accent2 - 20% 2" xfId="257"/>
    <cellStyle name="Accent2 - 20% 2 2" xfId="258"/>
    <cellStyle name="Accent2 - 20% 2 3" xfId="259"/>
    <cellStyle name="Accent2 - 20% 2_FORM 2-KONREG" xfId="260"/>
    <cellStyle name="Accent2 - 20% 3" xfId="261"/>
    <cellStyle name="Accent2 - 20% 3 2" xfId="262"/>
    <cellStyle name="Accent2 - 20% 3 3" xfId="263"/>
    <cellStyle name="Accent2 - 20% 3_FORM 2-KONREG" xfId="264"/>
    <cellStyle name="Accent2 - 20% 4" xfId="265"/>
    <cellStyle name="Accent2 - 20% 4 2" xfId="266"/>
    <cellStyle name="Accent2 - 20% 4 3" xfId="267"/>
    <cellStyle name="Accent2 - 20% 4_FORM 2-KONREG" xfId="268"/>
    <cellStyle name="Accent2 - 20% 5" xfId="269"/>
    <cellStyle name="Accent2 - 20% 5 2" xfId="270"/>
    <cellStyle name="Accent2 - 20% 5 3" xfId="271"/>
    <cellStyle name="Accent2 - 20% 5_FORM 2-KONREG" xfId="272"/>
    <cellStyle name="Accent2 - 20% 6" xfId="273"/>
    <cellStyle name="Accent2 - 20% 6 2" xfId="274"/>
    <cellStyle name="Accent2 - 20% 6 3" xfId="275"/>
    <cellStyle name="Accent2 - 20% 6_FORM 2-KONREG" xfId="276"/>
    <cellStyle name="Accent2 - 20% 7" xfId="277"/>
    <cellStyle name="Accent2 - 20% 7 2" xfId="278"/>
    <cellStyle name="Accent2 - 20% 7 3" xfId="279"/>
    <cellStyle name="Accent2 - 20% 7_FORM 2-KONREG" xfId="280"/>
    <cellStyle name="Accent2 - 20% 8" xfId="281"/>
    <cellStyle name="Accent2 - 20% 8 2" xfId="282"/>
    <cellStyle name="Accent2 - 20% 8 3" xfId="283"/>
    <cellStyle name="Accent2 - 20% 8_FORM 2-KONREG" xfId="284"/>
    <cellStyle name="Accent2 - 20% 9" xfId="285"/>
    <cellStyle name="Accent2 - 20% 9 2" xfId="286"/>
    <cellStyle name="Accent2 - 20% 9 3" xfId="287"/>
    <cellStyle name="Accent2 - 20% 9_FORM 2-KONREG" xfId="288"/>
    <cellStyle name="Accent2 - 20%_bahan wilayah 1 utk musrenbang" xfId="289"/>
    <cellStyle name="Accent2 - 40%" xfId="290"/>
    <cellStyle name="Accent2 - 40% 10" xfId="291"/>
    <cellStyle name="Accent2 - 40% 10 2" xfId="292"/>
    <cellStyle name="Accent2 - 40% 10 3" xfId="293"/>
    <cellStyle name="Accent2 - 40% 10_FORM 2-KONREG" xfId="294"/>
    <cellStyle name="Accent2 - 40% 11" xfId="295"/>
    <cellStyle name="Accent2 - 40% 11 2" xfId="296"/>
    <cellStyle name="Accent2 - 40% 11 3" xfId="297"/>
    <cellStyle name="Accent2 - 40% 11_FORM 2-KONREG" xfId="298"/>
    <cellStyle name="Accent2 - 40% 12" xfId="299"/>
    <cellStyle name="Accent2 - 40% 13" xfId="300"/>
    <cellStyle name="Accent2 - 40% 2" xfId="301"/>
    <cellStyle name="Accent2 - 40% 2 2" xfId="302"/>
    <cellStyle name="Accent2 - 40% 2 3" xfId="303"/>
    <cellStyle name="Accent2 - 40% 2_FORM 2-KONREG" xfId="304"/>
    <cellStyle name="Accent2 - 40% 3" xfId="305"/>
    <cellStyle name="Accent2 - 40% 3 2" xfId="306"/>
    <cellStyle name="Accent2 - 40% 3 3" xfId="307"/>
    <cellStyle name="Accent2 - 40% 3_FORM 2-KONREG" xfId="308"/>
    <cellStyle name="Accent2 - 40% 4" xfId="309"/>
    <cellStyle name="Accent2 - 40% 4 2" xfId="310"/>
    <cellStyle name="Accent2 - 40% 4 3" xfId="311"/>
    <cellStyle name="Accent2 - 40% 4_FORM 2-KONREG" xfId="312"/>
    <cellStyle name="Accent2 - 40% 5" xfId="313"/>
    <cellStyle name="Accent2 - 40% 5 2" xfId="314"/>
    <cellStyle name="Accent2 - 40% 5 3" xfId="315"/>
    <cellStyle name="Accent2 - 40% 5_FORM 2-KONREG" xfId="316"/>
    <cellStyle name="Accent2 - 40% 6" xfId="317"/>
    <cellStyle name="Accent2 - 40% 6 2" xfId="318"/>
    <cellStyle name="Accent2 - 40% 6 3" xfId="319"/>
    <cellStyle name="Accent2 - 40% 6_FORM 2-KONREG" xfId="320"/>
    <cellStyle name="Accent2 - 40% 7" xfId="321"/>
    <cellStyle name="Accent2 - 40% 7 2" xfId="322"/>
    <cellStyle name="Accent2 - 40% 7 3" xfId="323"/>
    <cellStyle name="Accent2 - 40% 7_FORM 2-KONREG" xfId="324"/>
    <cellStyle name="Accent2 - 40% 8" xfId="325"/>
    <cellStyle name="Accent2 - 40% 8 2" xfId="326"/>
    <cellStyle name="Accent2 - 40% 8 3" xfId="327"/>
    <cellStyle name="Accent2 - 40% 8_FORM 2-KONREG" xfId="328"/>
    <cellStyle name="Accent2 - 40% 9" xfId="329"/>
    <cellStyle name="Accent2 - 40% 9 2" xfId="330"/>
    <cellStyle name="Accent2 - 40% 9 3" xfId="331"/>
    <cellStyle name="Accent2 - 40% 9_FORM 2-KONREG" xfId="332"/>
    <cellStyle name="Accent2 - 40%_bahan wilayah 1 utk musrenbang" xfId="333"/>
    <cellStyle name="Accent2 - 60%" xfId="334"/>
    <cellStyle name="Accent2 - 60% 10" xfId="335"/>
    <cellStyle name="Accent2 - 60% 11" xfId="336"/>
    <cellStyle name="Accent2 - 60% 2" xfId="337"/>
    <cellStyle name="Accent2 - 60% 3" xfId="338"/>
    <cellStyle name="Accent2 - 60% 4" xfId="339"/>
    <cellStyle name="Accent2 - 60% 5" xfId="340"/>
    <cellStyle name="Accent2 - 60% 6" xfId="341"/>
    <cellStyle name="Accent2 - 60% 7" xfId="342"/>
    <cellStyle name="Accent2 - 60% 8" xfId="343"/>
    <cellStyle name="Accent2 - 60% 9" xfId="344"/>
    <cellStyle name="Accent2 2" xfId="345"/>
    <cellStyle name="Accent2 3" xfId="346"/>
    <cellStyle name="Accent2 4" xfId="347"/>
    <cellStyle name="Accent2 5" xfId="348"/>
    <cellStyle name="Accent2 6" xfId="349"/>
    <cellStyle name="Accent2 7" xfId="350"/>
    <cellStyle name="Accent2 8" xfId="351"/>
    <cellStyle name="Accent3 - 20%" xfId="352"/>
    <cellStyle name="Accent3 - 20% 10" xfId="353"/>
    <cellStyle name="Accent3 - 20% 10 2" xfId="354"/>
    <cellStyle name="Accent3 - 20% 10 3" xfId="355"/>
    <cellStyle name="Accent3 - 20% 10_FORM 2-KONREG" xfId="356"/>
    <cellStyle name="Accent3 - 20% 11" xfId="357"/>
    <cellStyle name="Accent3 - 20% 11 2" xfId="358"/>
    <cellStyle name="Accent3 - 20% 11 3" xfId="359"/>
    <cellStyle name="Accent3 - 20% 11_FORM 2-KONREG" xfId="360"/>
    <cellStyle name="Accent3 - 20% 12" xfId="361"/>
    <cellStyle name="Accent3 - 20% 13" xfId="362"/>
    <cellStyle name="Accent3 - 20% 2" xfId="363"/>
    <cellStyle name="Accent3 - 20% 2 2" xfId="364"/>
    <cellStyle name="Accent3 - 20% 2 3" xfId="365"/>
    <cellStyle name="Accent3 - 20% 2_FORM 2-KONREG" xfId="366"/>
    <cellStyle name="Accent3 - 20% 3" xfId="367"/>
    <cellStyle name="Accent3 - 20% 3 2" xfId="368"/>
    <cellStyle name="Accent3 - 20% 3 3" xfId="369"/>
    <cellStyle name="Accent3 - 20% 3_FORM 2-KONREG" xfId="370"/>
    <cellStyle name="Accent3 - 20% 4" xfId="371"/>
    <cellStyle name="Accent3 - 20% 4 2" xfId="372"/>
    <cellStyle name="Accent3 - 20% 4 3" xfId="373"/>
    <cellStyle name="Accent3 - 20% 4_FORM 2-KONREG" xfId="374"/>
    <cellStyle name="Accent3 - 20% 5" xfId="375"/>
    <cellStyle name="Accent3 - 20% 5 2" xfId="376"/>
    <cellStyle name="Accent3 - 20% 5 3" xfId="377"/>
    <cellStyle name="Accent3 - 20% 5_FORM 2-KONREG" xfId="378"/>
    <cellStyle name="Accent3 - 20% 6" xfId="379"/>
    <cellStyle name="Accent3 - 20% 6 2" xfId="380"/>
    <cellStyle name="Accent3 - 20% 6 3" xfId="381"/>
    <cellStyle name="Accent3 - 20% 6_FORM 2-KONREG" xfId="382"/>
    <cellStyle name="Accent3 - 20% 7" xfId="383"/>
    <cellStyle name="Accent3 - 20% 7 2" xfId="384"/>
    <cellStyle name="Accent3 - 20% 7 3" xfId="385"/>
    <cellStyle name="Accent3 - 20% 7_FORM 2-KONREG" xfId="386"/>
    <cellStyle name="Accent3 - 20% 8" xfId="387"/>
    <cellStyle name="Accent3 - 20% 8 2" xfId="388"/>
    <cellStyle name="Accent3 - 20% 8 3" xfId="389"/>
    <cellStyle name="Accent3 - 20% 8_FORM 2-KONREG" xfId="390"/>
    <cellStyle name="Accent3 - 20% 9" xfId="391"/>
    <cellStyle name="Accent3 - 20% 9 2" xfId="392"/>
    <cellStyle name="Accent3 - 20% 9 3" xfId="393"/>
    <cellStyle name="Accent3 - 20% 9_FORM 2-KONREG" xfId="394"/>
    <cellStyle name="Accent3 - 20%_bahan wilayah 1 utk musrenbang" xfId="395"/>
    <cellStyle name="Accent3 - 40%" xfId="396"/>
    <cellStyle name="Accent3 - 40% 10" xfId="397"/>
    <cellStyle name="Accent3 - 40% 10 2" xfId="398"/>
    <cellStyle name="Accent3 - 40% 10 3" xfId="399"/>
    <cellStyle name="Accent3 - 40% 10_FORM 2-KONREG" xfId="400"/>
    <cellStyle name="Accent3 - 40% 11" xfId="401"/>
    <cellStyle name="Accent3 - 40% 11 2" xfId="402"/>
    <cellStyle name="Accent3 - 40% 11 3" xfId="403"/>
    <cellStyle name="Accent3 - 40% 11_FORM 2-KONREG" xfId="404"/>
    <cellStyle name="Accent3 - 40% 12" xfId="405"/>
    <cellStyle name="Accent3 - 40% 13" xfId="406"/>
    <cellStyle name="Accent3 - 40% 2" xfId="407"/>
    <cellStyle name="Accent3 - 40% 2 2" xfId="408"/>
    <cellStyle name="Accent3 - 40% 2 3" xfId="409"/>
    <cellStyle name="Accent3 - 40% 2_FORM 2-KONREG" xfId="410"/>
    <cellStyle name="Accent3 - 40% 3" xfId="411"/>
    <cellStyle name="Accent3 - 40% 3 2" xfId="412"/>
    <cellStyle name="Accent3 - 40% 3 3" xfId="413"/>
    <cellStyle name="Accent3 - 40% 3_FORM 2-KONREG" xfId="414"/>
    <cellStyle name="Accent3 - 40% 4" xfId="415"/>
    <cellStyle name="Accent3 - 40% 4 2" xfId="416"/>
    <cellStyle name="Accent3 - 40% 4 3" xfId="417"/>
    <cellStyle name="Accent3 - 40% 4_FORM 2-KONREG" xfId="418"/>
    <cellStyle name="Accent3 - 40% 5" xfId="419"/>
    <cellStyle name="Accent3 - 40% 5 2" xfId="420"/>
    <cellStyle name="Accent3 - 40% 5 3" xfId="421"/>
    <cellStyle name="Accent3 - 40% 5_FORM 2-KONREG" xfId="422"/>
    <cellStyle name="Accent3 - 40% 6" xfId="423"/>
    <cellStyle name="Accent3 - 40% 6 2" xfId="424"/>
    <cellStyle name="Accent3 - 40% 6 3" xfId="425"/>
    <cellStyle name="Accent3 - 40% 6_FORM 2-KONREG" xfId="426"/>
    <cellStyle name="Accent3 - 40% 7" xfId="427"/>
    <cellStyle name="Accent3 - 40% 7 2" xfId="428"/>
    <cellStyle name="Accent3 - 40% 7 3" xfId="429"/>
    <cellStyle name="Accent3 - 40% 7_FORM 2-KONREG" xfId="430"/>
    <cellStyle name="Accent3 - 40% 8" xfId="431"/>
    <cellStyle name="Accent3 - 40% 8 2" xfId="432"/>
    <cellStyle name="Accent3 - 40% 8 3" xfId="433"/>
    <cellStyle name="Accent3 - 40% 8_FORM 2-KONREG" xfId="434"/>
    <cellStyle name="Accent3 - 40% 9" xfId="435"/>
    <cellStyle name="Accent3 - 40% 9 2" xfId="436"/>
    <cellStyle name="Accent3 - 40% 9 3" xfId="437"/>
    <cellStyle name="Accent3 - 40% 9_FORM 2-KONREG" xfId="438"/>
    <cellStyle name="Accent3 - 40%_bahan wilayah 1 utk musrenbang" xfId="439"/>
    <cellStyle name="Accent3 - 60%" xfId="440"/>
    <cellStyle name="Accent3 - 60% 10" xfId="441"/>
    <cellStyle name="Accent3 - 60% 11" xfId="442"/>
    <cellStyle name="Accent3 - 60% 2" xfId="443"/>
    <cellStyle name="Accent3 - 60% 3" xfId="444"/>
    <cellStyle name="Accent3 - 60% 4" xfId="445"/>
    <cellStyle name="Accent3 - 60% 5" xfId="446"/>
    <cellStyle name="Accent3 - 60% 6" xfId="447"/>
    <cellStyle name="Accent3 - 60% 7" xfId="448"/>
    <cellStyle name="Accent3 - 60% 8" xfId="449"/>
    <cellStyle name="Accent3 - 60% 9" xfId="450"/>
    <cellStyle name="Accent3 2" xfId="451"/>
    <cellStyle name="Accent3 3" xfId="452"/>
    <cellStyle name="Accent3 4" xfId="453"/>
    <cellStyle name="Accent3 5" xfId="454"/>
    <cellStyle name="Accent3 6" xfId="455"/>
    <cellStyle name="Accent3 7" xfId="456"/>
    <cellStyle name="Accent3 8" xfId="457"/>
    <cellStyle name="Accent4 - 20%" xfId="458"/>
    <cellStyle name="Accent4 - 20% 10" xfId="459"/>
    <cellStyle name="Accent4 - 20% 10 2" xfId="460"/>
    <cellStyle name="Accent4 - 20% 10 3" xfId="461"/>
    <cellStyle name="Accent4 - 20% 10_FORM 2-KONREG" xfId="462"/>
    <cellStyle name="Accent4 - 20% 11" xfId="463"/>
    <cellStyle name="Accent4 - 20% 11 2" xfId="464"/>
    <cellStyle name="Accent4 - 20% 11 3" xfId="465"/>
    <cellStyle name="Accent4 - 20% 11_FORM 2-KONREG" xfId="466"/>
    <cellStyle name="Accent4 - 20% 12" xfId="467"/>
    <cellStyle name="Accent4 - 20% 13" xfId="468"/>
    <cellStyle name="Accent4 - 20% 2" xfId="469"/>
    <cellStyle name="Accent4 - 20% 2 2" xfId="470"/>
    <cellStyle name="Accent4 - 20% 2 3" xfId="471"/>
    <cellStyle name="Accent4 - 20% 2_FORM 2-KONREG" xfId="472"/>
    <cellStyle name="Accent4 - 20% 3" xfId="473"/>
    <cellStyle name="Accent4 - 20% 3 2" xfId="474"/>
    <cellStyle name="Accent4 - 20% 3 3" xfId="475"/>
    <cellStyle name="Accent4 - 20% 3_FORM 2-KONREG" xfId="476"/>
    <cellStyle name="Accent4 - 20% 4" xfId="477"/>
    <cellStyle name="Accent4 - 20% 4 2" xfId="478"/>
    <cellStyle name="Accent4 - 20% 4 3" xfId="479"/>
    <cellStyle name="Accent4 - 20% 4_FORM 2-KONREG" xfId="480"/>
    <cellStyle name="Accent4 - 20% 5" xfId="481"/>
    <cellStyle name="Accent4 - 20% 5 2" xfId="482"/>
    <cellStyle name="Accent4 - 20% 5 3" xfId="483"/>
    <cellStyle name="Accent4 - 20% 5_FORM 2-KONREG" xfId="484"/>
    <cellStyle name="Accent4 - 20% 6" xfId="485"/>
    <cellStyle name="Accent4 - 20% 6 2" xfId="486"/>
    <cellStyle name="Accent4 - 20% 6 3" xfId="487"/>
    <cellStyle name="Accent4 - 20% 6_FORM 2-KONREG" xfId="488"/>
    <cellStyle name="Accent4 - 20% 7" xfId="489"/>
    <cellStyle name="Accent4 - 20% 7 2" xfId="490"/>
    <cellStyle name="Accent4 - 20% 7 3" xfId="491"/>
    <cellStyle name="Accent4 - 20% 7_FORM 2-KONREG" xfId="492"/>
    <cellStyle name="Accent4 - 20% 8" xfId="493"/>
    <cellStyle name="Accent4 - 20% 8 2" xfId="494"/>
    <cellStyle name="Accent4 - 20% 8 3" xfId="495"/>
    <cellStyle name="Accent4 - 20% 8_FORM 2-KONREG" xfId="496"/>
    <cellStyle name="Accent4 - 20% 9" xfId="497"/>
    <cellStyle name="Accent4 - 20% 9 2" xfId="498"/>
    <cellStyle name="Accent4 - 20% 9 3" xfId="499"/>
    <cellStyle name="Accent4 - 20% 9_FORM 2-KONREG" xfId="500"/>
    <cellStyle name="Accent4 - 20%_bahan wilayah 1 utk musrenbang" xfId="501"/>
    <cellStyle name="Accent4 - 40%" xfId="502"/>
    <cellStyle name="Accent4 - 40% 10" xfId="503"/>
    <cellStyle name="Accent4 - 40% 10 2" xfId="504"/>
    <cellStyle name="Accent4 - 40% 10 3" xfId="505"/>
    <cellStyle name="Accent4 - 40% 10_FORM 2-KONREG" xfId="506"/>
    <cellStyle name="Accent4 - 40% 11" xfId="507"/>
    <cellStyle name="Accent4 - 40% 11 2" xfId="508"/>
    <cellStyle name="Accent4 - 40% 11 3" xfId="509"/>
    <cellStyle name="Accent4 - 40% 11_FORM 2-KONREG" xfId="510"/>
    <cellStyle name="Accent4 - 40% 12" xfId="511"/>
    <cellStyle name="Accent4 - 40% 13" xfId="512"/>
    <cellStyle name="Accent4 - 40% 2" xfId="513"/>
    <cellStyle name="Accent4 - 40% 2 2" xfId="514"/>
    <cellStyle name="Accent4 - 40% 2 3" xfId="515"/>
    <cellStyle name="Accent4 - 40% 2_FORM 2-KONREG" xfId="516"/>
    <cellStyle name="Accent4 - 40% 3" xfId="517"/>
    <cellStyle name="Accent4 - 40% 3 2" xfId="518"/>
    <cellStyle name="Accent4 - 40% 3 3" xfId="519"/>
    <cellStyle name="Accent4 - 40% 3_FORM 2-KONREG" xfId="520"/>
    <cellStyle name="Accent4 - 40% 4" xfId="521"/>
    <cellStyle name="Accent4 - 40% 4 2" xfId="522"/>
    <cellStyle name="Accent4 - 40% 4 3" xfId="523"/>
    <cellStyle name="Accent4 - 40% 4_FORM 2-KONREG" xfId="524"/>
    <cellStyle name="Accent4 - 40% 5" xfId="525"/>
    <cellStyle name="Accent4 - 40% 5 2" xfId="526"/>
    <cellStyle name="Accent4 - 40% 5 3" xfId="527"/>
    <cellStyle name="Accent4 - 40% 5_FORM 2-KONREG" xfId="528"/>
    <cellStyle name="Accent4 - 40% 6" xfId="529"/>
    <cellStyle name="Accent4 - 40% 6 2" xfId="530"/>
    <cellStyle name="Accent4 - 40% 6 3" xfId="531"/>
    <cellStyle name="Accent4 - 40% 6_FORM 2-KONREG" xfId="532"/>
    <cellStyle name="Accent4 - 40% 7" xfId="533"/>
    <cellStyle name="Accent4 - 40% 7 2" xfId="534"/>
    <cellStyle name="Accent4 - 40% 7 3" xfId="535"/>
    <cellStyle name="Accent4 - 40% 7_FORM 2-KONREG" xfId="536"/>
    <cellStyle name="Accent4 - 40% 8" xfId="537"/>
    <cellStyle name="Accent4 - 40% 8 2" xfId="538"/>
    <cellStyle name="Accent4 - 40% 8 3" xfId="539"/>
    <cellStyle name="Accent4 - 40% 8_FORM 2-KONREG" xfId="540"/>
    <cellStyle name="Accent4 - 40% 9" xfId="541"/>
    <cellStyle name="Accent4 - 40% 9 2" xfId="542"/>
    <cellStyle name="Accent4 - 40% 9 3" xfId="543"/>
    <cellStyle name="Accent4 - 40% 9_FORM 2-KONREG" xfId="544"/>
    <cellStyle name="Accent4 - 40%_bahan wilayah 1 utk musrenbang" xfId="545"/>
    <cellStyle name="Accent4 - 60%" xfId="546"/>
    <cellStyle name="Accent4 - 60% 10" xfId="547"/>
    <cellStyle name="Accent4 - 60% 11" xfId="548"/>
    <cellStyle name="Accent4 - 60% 2" xfId="549"/>
    <cellStyle name="Accent4 - 60% 3" xfId="550"/>
    <cellStyle name="Accent4 - 60% 4" xfId="551"/>
    <cellStyle name="Accent4 - 60% 5" xfId="552"/>
    <cellStyle name="Accent4 - 60% 6" xfId="553"/>
    <cellStyle name="Accent4 - 60% 7" xfId="554"/>
    <cellStyle name="Accent4 - 60% 8" xfId="555"/>
    <cellStyle name="Accent4 - 60% 9" xfId="556"/>
    <cellStyle name="Accent4 2" xfId="557"/>
    <cellStyle name="Accent4 3" xfId="558"/>
    <cellStyle name="Accent4 4" xfId="559"/>
    <cellStyle name="Accent4 5" xfId="560"/>
    <cellStyle name="Accent4 6" xfId="561"/>
    <cellStyle name="Accent4 7" xfId="562"/>
    <cellStyle name="Accent4 8" xfId="563"/>
    <cellStyle name="Accent5 - 20%" xfId="564"/>
    <cellStyle name="Accent5 - 20% 10" xfId="565"/>
    <cellStyle name="Accent5 - 20% 10 2" xfId="566"/>
    <cellStyle name="Accent5 - 20% 10 3" xfId="567"/>
    <cellStyle name="Accent5 - 20% 10_FORM 2-KONREG" xfId="568"/>
    <cellStyle name="Accent5 - 20% 11" xfId="569"/>
    <cellStyle name="Accent5 - 20% 11 2" xfId="570"/>
    <cellStyle name="Accent5 - 20% 11 3" xfId="571"/>
    <cellStyle name="Accent5 - 20% 11_FORM 2-KONREG" xfId="572"/>
    <cellStyle name="Accent5 - 20% 12" xfId="573"/>
    <cellStyle name="Accent5 - 20% 13" xfId="574"/>
    <cellStyle name="Accent5 - 20% 2" xfId="575"/>
    <cellStyle name="Accent5 - 20% 2 2" xfId="576"/>
    <cellStyle name="Accent5 - 20% 2 3" xfId="577"/>
    <cellStyle name="Accent5 - 20% 2_FORM 2-KONREG" xfId="578"/>
    <cellStyle name="Accent5 - 20% 3" xfId="579"/>
    <cellStyle name="Accent5 - 20% 3 2" xfId="580"/>
    <cellStyle name="Accent5 - 20% 3 3" xfId="581"/>
    <cellStyle name="Accent5 - 20% 3_FORM 2-KONREG" xfId="582"/>
    <cellStyle name="Accent5 - 20% 4" xfId="583"/>
    <cellStyle name="Accent5 - 20% 4 2" xfId="584"/>
    <cellStyle name="Accent5 - 20% 4 3" xfId="585"/>
    <cellStyle name="Accent5 - 20% 4_FORM 2-KONREG" xfId="586"/>
    <cellStyle name="Accent5 - 20% 5" xfId="587"/>
    <cellStyle name="Accent5 - 20% 5 2" xfId="588"/>
    <cellStyle name="Accent5 - 20% 5 3" xfId="589"/>
    <cellStyle name="Accent5 - 20% 5_FORM 2-KONREG" xfId="590"/>
    <cellStyle name="Accent5 - 20% 6" xfId="591"/>
    <cellStyle name="Accent5 - 20% 6 2" xfId="592"/>
    <cellStyle name="Accent5 - 20% 6 3" xfId="593"/>
    <cellStyle name="Accent5 - 20% 6_FORM 2-KONREG" xfId="594"/>
    <cellStyle name="Accent5 - 20% 7" xfId="595"/>
    <cellStyle name="Accent5 - 20% 7 2" xfId="596"/>
    <cellStyle name="Accent5 - 20% 7 3" xfId="597"/>
    <cellStyle name="Accent5 - 20% 7_FORM 2-KONREG" xfId="598"/>
    <cellStyle name="Accent5 - 20% 8" xfId="599"/>
    <cellStyle name="Accent5 - 20% 8 2" xfId="600"/>
    <cellStyle name="Accent5 - 20% 8 3" xfId="601"/>
    <cellStyle name="Accent5 - 20% 8_FORM 2-KONREG" xfId="602"/>
    <cellStyle name="Accent5 - 20% 9" xfId="603"/>
    <cellStyle name="Accent5 - 20% 9 2" xfId="604"/>
    <cellStyle name="Accent5 - 20% 9 3" xfId="605"/>
    <cellStyle name="Accent5 - 20% 9_FORM 2-KONREG" xfId="606"/>
    <cellStyle name="Accent5 - 20%_bahan wilayah 1 utk musrenbang" xfId="607"/>
    <cellStyle name="Accent5 - 40%" xfId="608"/>
    <cellStyle name="Accent5 - 40% 10" xfId="609"/>
    <cellStyle name="Accent5 - 40% 10 2" xfId="610"/>
    <cellStyle name="Accent5 - 40% 10 3" xfId="611"/>
    <cellStyle name="Accent5 - 40% 10_FORM 2-KONREG" xfId="612"/>
    <cellStyle name="Accent5 - 40% 11" xfId="613"/>
    <cellStyle name="Accent5 - 40% 11 2" xfId="614"/>
    <cellStyle name="Accent5 - 40% 11 3" xfId="615"/>
    <cellStyle name="Accent5 - 40% 11_FORM 2-KONREG" xfId="616"/>
    <cellStyle name="Accent5 - 40% 12" xfId="617"/>
    <cellStyle name="Accent5 - 40% 13" xfId="618"/>
    <cellStyle name="Accent5 - 40% 2" xfId="619"/>
    <cellStyle name="Accent5 - 40% 2 2" xfId="620"/>
    <cellStyle name="Accent5 - 40% 2 3" xfId="621"/>
    <cellStyle name="Accent5 - 40% 2_FORM 2-KONREG" xfId="622"/>
    <cellStyle name="Accent5 - 40% 3" xfId="623"/>
    <cellStyle name="Accent5 - 40% 3 2" xfId="624"/>
    <cellStyle name="Accent5 - 40% 3 3" xfId="625"/>
    <cellStyle name="Accent5 - 40% 3_FORM 2-KONREG" xfId="626"/>
    <cellStyle name="Accent5 - 40% 4" xfId="627"/>
    <cellStyle name="Accent5 - 40% 4 2" xfId="628"/>
    <cellStyle name="Accent5 - 40% 4 3" xfId="629"/>
    <cellStyle name="Accent5 - 40% 4_FORM 2-KONREG" xfId="630"/>
    <cellStyle name="Accent5 - 40% 5" xfId="631"/>
    <cellStyle name="Accent5 - 40% 5 2" xfId="632"/>
    <cellStyle name="Accent5 - 40% 5 3" xfId="633"/>
    <cellStyle name="Accent5 - 40% 5_FORM 2-KONREG" xfId="634"/>
    <cellStyle name="Accent5 - 40% 6" xfId="635"/>
    <cellStyle name="Accent5 - 40% 6 2" xfId="636"/>
    <cellStyle name="Accent5 - 40% 6 3" xfId="637"/>
    <cellStyle name="Accent5 - 40% 6_FORM 2-KONREG" xfId="638"/>
    <cellStyle name="Accent5 - 40% 7" xfId="639"/>
    <cellStyle name="Accent5 - 40% 7 2" xfId="640"/>
    <cellStyle name="Accent5 - 40% 7 3" xfId="641"/>
    <cellStyle name="Accent5 - 40% 7_FORM 2-KONREG" xfId="642"/>
    <cellStyle name="Accent5 - 40% 8" xfId="643"/>
    <cellStyle name="Accent5 - 40% 8 2" xfId="644"/>
    <cellStyle name="Accent5 - 40% 8 3" xfId="645"/>
    <cellStyle name="Accent5 - 40% 8_FORM 2-KONREG" xfId="646"/>
    <cellStyle name="Accent5 - 40% 9" xfId="647"/>
    <cellStyle name="Accent5 - 40% 9 2" xfId="648"/>
    <cellStyle name="Accent5 - 40% 9 3" xfId="649"/>
    <cellStyle name="Accent5 - 40% 9_FORM 2-KONREG" xfId="650"/>
    <cellStyle name="Accent5 - 40%_bahan wilayah 1 utk musrenbang" xfId="651"/>
    <cellStyle name="Accent5 - 60%" xfId="652"/>
    <cellStyle name="Accent5 - 60% 10" xfId="653"/>
    <cellStyle name="Accent5 - 60% 11" xfId="654"/>
    <cellStyle name="Accent5 - 60% 2" xfId="655"/>
    <cellStyle name="Accent5 - 60% 3" xfId="656"/>
    <cellStyle name="Accent5 - 60% 4" xfId="657"/>
    <cellStyle name="Accent5 - 60% 5" xfId="658"/>
    <cellStyle name="Accent5 - 60% 6" xfId="659"/>
    <cellStyle name="Accent5 - 60% 7" xfId="660"/>
    <cellStyle name="Accent5 - 60% 8" xfId="661"/>
    <cellStyle name="Accent5 - 60% 9" xfId="662"/>
    <cellStyle name="Accent5 2" xfId="663"/>
    <cellStyle name="Accent5 3" xfId="664"/>
    <cellStyle name="Accent5 4" xfId="665"/>
    <cellStyle name="Accent5 5" xfId="666"/>
    <cellStyle name="Accent5 6" xfId="667"/>
    <cellStyle name="Accent5 7" xfId="668"/>
    <cellStyle name="Accent5 8" xfId="669"/>
    <cellStyle name="Accent6 - 20%" xfId="670"/>
    <cellStyle name="Accent6 - 20% 10" xfId="671"/>
    <cellStyle name="Accent6 - 20% 10 2" xfId="672"/>
    <cellStyle name="Accent6 - 20% 10 3" xfId="673"/>
    <cellStyle name="Accent6 - 20% 10_FORM 2-KONREG" xfId="674"/>
    <cellStyle name="Accent6 - 20% 11" xfId="675"/>
    <cellStyle name="Accent6 - 20% 11 2" xfId="676"/>
    <cellStyle name="Accent6 - 20% 11 3" xfId="677"/>
    <cellStyle name="Accent6 - 20% 11_FORM 2-KONREG" xfId="678"/>
    <cellStyle name="Accent6 - 20% 12" xfId="679"/>
    <cellStyle name="Accent6 - 20% 13" xfId="680"/>
    <cellStyle name="Accent6 - 20% 2" xfId="681"/>
    <cellStyle name="Accent6 - 20% 2 2" xfId="682"/>
    <cellStyle name="Accent6 - 20% 2 3" xfId="683"/>
    <cellStyle name="Accent6 - 20% 2_FORM 2-KONREG" xfId="684"/>
    <cellStyle name="Accent6 - 20% 3" xfId="685"/>
    <cellStyle name="Accent6 - 20% 3 2" xfId="686"/>
    <cellStyle name="Accent6 - 20% 3 3" xfId="687"/>
    <cellStyle name="Accent6 - 20% 3_FORM 2-KONREG" xfId="688"/>
    <cellStyle name="Accent6 - 20% 4" xfId="689"/>
    <cellStyle name="Accent6 - 20% 4 2" xfId="690"/>
    <cellStyle name="Accent6 - 20% 4 3" xfId="691"/>
    <cellStyle name="Accent6 - 20% 4_FORM 2-KONREG" xfId="692"/>
    <cellStyle name="Accent6 - 20% 5" xfId="693"/>
    <cellStyle name="Accent6 - 20% 5 2" xfId="694"/>
    <cellStyle name="Accent6 - 20% 5 3" xfId="695"/>
    <cellStyle name="Accent6 - 20% 5_FORM 2-KONREG" xfId="696"/>
    <cellStyle name="Accent6 - 20% 6" xfId="697"/>
    <cellStyle name="Accent6 - 20% 6 2" xfId="698"/>
    <cellStyle name="Accent6 - 20% 6 3" xfId="699"/>
    <cellStyle name="Accent6 - 20% 6_FORM 2-KONREG" xfId="700"/>
    <cellStyle name="Accent6 - 20% 7" xfId="701"/>
    <cellStyle name="Accent6 - 20% 7 2" xfId="702"/>
    <cellStyle name="Accent6 - 20% 7 3" xfId="703"/>
    <cellStyle name="Accent6 - 20% 7_FORM 2-KONREG" xfId="704"/>
    <cellStyle name="Accent6 - 20% 8" xfId="705"/>
    <cellStyle name="Accent6 - 20% 8 2" xfId="706"/>
    <cellStyle name="Accent6 - 20% 8 3" xfId="707"/>
    <cellStyle name="Accent6 - 20% 8_FORM 2-KONREG" xfId="708"/>
    <cellStyle name="Accent6 - 20% 9" xfId="709"/>
    <cellStyle name="Accent6 - 20% 9 2" xfId="710"/>
    <cellStyle name="Accent6 - 20% 9 3" xfId="711"/>
    <cellStyle name="Accent6 - 20% 9_FORM 2-KONREG" xfId="712"/>
    <cellStyle name="Accent6 - 20%_bahan wilayah 1 utk musrenbang" xfId="713"/>
    <cellStyle name="Accent6 - 40%" xfId="714"/>
    <cellStyle name="Accent6 - 40% 10" xfId="715"/>
    <cellStyle name="Accent6 - 40% 10 2" xfId="716"/>
    <cellStyle name="Accent6 - 40% 10 3" xfId="717"/>
    <cellStyle name="Accent6 - 40% 10_FORM 2-KONREG" xfId="718"/>
    <cellStyle name="Accent6 - 40% 11" xfId="719"/>
    <cellStyle name="Accent6 - 40% 11 2" xfId="720"/>
    <cellStyle name="Accent6 - 40% 11 3" xfId="721"/>
    <cellStyle name="Accent6 - 40% 11_FORM 2-KONREG" xfId="722"/>
    <cellStyle name="Accent6 - 40% 12" xfId="723"/>
    <cellStyle name="Accent6 - 40% 13" xfId="724"/>
    <cellStyle name="Accent6 - 40% 2" xfId="725"/>
    <cellStyle name="Accent6 - 40% 2 2" xfId="726"/>
    <cellStyle name="Accent6 - 40% 2 3" xfId="727"/>
    <cellStyle name="Accent6 - 40% 2_FORM 2-KONREG" xfId="728"/>
    <cellStyle name="Accent6 - 40% 3" xfId="729"/>
    <cellStyle name="Accent6 - 40% 3 2" xfId="730"/>
    <cellStyle name="Accent6 - 40% 3 3" xfId="731"/>
    <cellStyle name="Accent6 - 40% 3_FORM 2-KONREG" xfId="732"/>
    <cellStyle name="Accent6 - 40% 4" xfId="733"/>
    <cellStyle name="Accent6 - 40% 4 2" xfId="734"/>
    <cellStyle name="Accent6 - 40% 4 3" xfId="735"/>
    <cellStyle name="Accent6 - 40% 4_FORM 2-KONREG" xfId="736"/>
    <cellStyle name="Accent6 - 40% 5" xfId="737"/>
    <cellStyle name="Accent6 - 40% 5 2" xfId="738"/>
    <cellStyle name="Accent6 - 40% 5 3" xfId="739"/>
    <cellStyle name="Accent6 - 40% 5_FORM 2-KONREG" xfId="740"/>
    <cellStyle name="Accent6 - 40% 6" xfId="741"/>
    <cellStyle name="Accent6 - 40% 6 2" xfId="742"/>
    <cellStyle name="Accent6 - 40% 6 3" xfId="743"/>
    <cellStyle name="Accent6 - 40% 6_FORM 2-KONREG" xfId="744"/>
    <cellStyle name="Accent6 - 40% 7" xfId="745"/>
    <cellStyle name="Accent6 - 40% 7 2" xfId="746"/>
    <cellStyle name="Accent6 - 40% 7 3" xfId="747"/>
    <cellStyle name="Accent6 - 40% 7_FORM 2-KONREG" xfId="748"/>
    <cellStyle name="Accent6 - 40% 8" xfId="749"/>
    <cellStyle name="Accent6 - 40% 8 2" xfId="750"/>
    <cellStyle name="Accent6 - 40% 8 3" xfId="751"/>
    <cellStyle name="Accent6 - 40% 8_FORM 2-KONREG" xfId="752"/>
    <cellStyle name="Accent6 - 40% 9" xfId="753"/>
    <cellStyle name="Accent6 - 40% 9 2" xfId="754"/>
    <cellStyle name="Accent6 - 40% 9 3" xfId="755"/>
    <cellStyle name="Accent6 - 40% 9_FORM 2-KONREG" xfId="756"/>
    <cellStyle name="Accent6 - 40%_bahan wilayah 1 utk musrenbang" xfId="757"/>
    <cellStyle name="Accent6 - 60%" xfId="758"/>
    <cellStyle name="Accent6 - 60% 10" xfId="759"/>
    <cellStyle name="Accent6 - 60% 11" xfId="760"/>
    <cellStyle name="Accent6 - 60% 2" xfId="761"/>
    <cellStyle name="Accent6 - 60% 3" xfId="762"/>
    <cellStyle name="Accent6 - 60% 4" xfId="763"/>
    <cellStyle name="Accent6 - 60% 5" xfId="764"/>
    <cellStyle name="Accent6 - 60% 6" xfId="765"/>
    <cellStyle name="Accent6 - 60% 7" xfId="766"/>
    <cellStyle name="Accent6 - 60% 8" xfId="767"/>
    <cellStyle name="Accent6 - 60% 9" xfId="768"/>
    <cellStyle name="Accent6 2" xfId="769"/>
    <cellStyle name="Accent6 3" xfId="770"/>
    <cellStyle name="Accent6 4" xfId="771"/>
    <cellStyle name="Accent6 5" xfId="772"/>
    <cellStyle name="Accent6 6" xfId="773"/>
    <cellStyle name="Accent6 7" xfId="774"/>
    <cellStyle name="Accent6 8" xfId="775"/>
    <cellStyle name="Bad 2" xfId="776"/>
    <cellStyle name="Bad 3" xfId="777"/>
    <cellStyle name="Bad 4" xfId="778"/>
    <cellStyle name="Bad 5" xfId="779"/>
    <cellStyle name="Bad 6" xfId="780"/>
    <cellStyle name="Bad 7" xfId="781"/>
    <cellStyle name="Bad 8" xfId="782"/>
    <cellStyle name="Calculation 2" xfId="783"/>
    <cellStyle name="Calculation 2 2" xfId="784"/>
    <cellStyle name="Calculation 2 2 2" xfId="1291"/>
    <cellStyle name="Calculation 2 3" xfId="785"/>
    <cellStyle name="Calculation 2 3 2" xfId="1292"/>
    <cellStyle name="Calculation 2 4" xfId="1293"/>
    <cellStyle name="Calculation 3" xfId="786"/>
    <cellStyle name="Calculation 3 2" xfId="1294"/>
    <cellStyle name="Calculation 4" xfId="787"/>
    <cellStyle name="Calculation 4 2" xfId="1295"/>
    <cellStyle name="Calculation 5" xfId="788"/>
    <cellStyle name="Calculation 5 2" xfId="1296"/>
    <cellStyle name="Calculation 6" xfId="789"/>
    <cellStyle name="Calculation 6 2" xfId="1297"/>
    <cellStyle name="Calculation 7" xfId="790"/>
    <cellStyle name="Calculation 7 2" xfId="1298"/>
    <cellStyle name="Calculation 8" xfId="791"/>
    <cellStyle name="Calculation 8 2" xfId="1299"/>
    <cellStyle name="Check Cell 2" xfId="792"/>
    <cellStyle name="Check Cell 3" xfId="793"/>
    <cellStyle name="Check Cell 4" xfId="794"/>
    <cellStyle name="Check Cell 5" xfId="795"/>
    <cellStyle name="Check Cell 6" xfId="796"/>
    <cellStyle name="Check Cell 7" xfId="797"/>
    <cellStyle name="Check Cell 8" xfId="798"/>
    <cellStyle name="Comma" xfId="1" builtinId="3"/>
    <cellStyle name="Comma [0]" xfId="2456" builtinId="6"/>
    <cellStyle name="Comma [0] 10" xfId="12"/>
    <cellStyle name="Comma [0] 10 2" xfId="1433"/>
    <cellStyle name="Comma [0] 10 2 2" xfId="2611"/>
    <cellStyle name="Comma [0] 11" xfId="799"/>
    <cellStyle name="Comma [0] 11 2" xfId="1467"/>
    <cellStyle name="Comma [0] 11 2 2" xfId="2645"/>
    <cellStyle name="Comma [0] 12" xfId="800"/>
    <cellStyle name="Comma [0] 12 2" xfId="1468"/>
    <cellStyle name="Comma [0] 12 2 2" xfId="2646"/>
    <cellStyle name="Comma [0] 13" xfId="801"/>
    <cellStyle name="Comma [0] 13 2" xfId="1469"/>
    <cellStyle name="Comma [0] 13 2 2" xfId="2647"/>
    <cellStyle name="Comma [0] 14" xfId="802"/>
    <cellStyle name="Comma [0] 14 10" xfId="2206"/>
    <cellStyle name="Comma [0] 14 10 2" xfId="3382"/>
    <cellStyle name="Comma [0] 14 11" xfId="2339"/>
    <cellStyle name="Comma [0] 14 11 2" xfId="3512"/>
    <cellStyle name="Comma [0] 14 12" xfId="2486"/>
    <cellStyle name="Comma [0] 14 2" xfId="803"/>
    <cellStyle name="Comma [0] 14 2 2" xfId="1471"/>
    <cellStyle name="Comma [0] 14 2 2 2" xfId="2649"/>
    <cellStyle name="Comma [0] 14 3" xfId="804"/>
    <cellStyle name="Comma [0] 14 3 2" xfId="1300"/>
    <cellStyle name="Comma [0] 14 3 2 2" xfId="1691"/>
    <cellStyle name="Comma [0] 14 3 2 2 2" xfId="2868"/>
    <cellStyle name="Comma [0] 14 3 2 3" xfId="1881"/>
    <cellStyle name="Comma [0] 14 3 2 3 2" xfId="3058"/>
    <cellStyle name="Comma [0] 14 3 2 4" xfId="2015"/>
    <cellStyle name="Comma [0] 14 3 2 4 2" xfId="3192"/>
    <cellStyle name="Comma [0] 14 3 2 5" xfId="2142"/>
    <cellStyle name="Comma [0] 14 3 2 5 2" xfId="3318"/>
    <cellStyle name="Comma [0] 14 3 2 6" xfId="2271"/>
    <cellStyle name="Comma [0] 14 3 2 6 2" xfId="3447"/>
    <cellStyle name="Comma [0] 14 3 2 7" xfId="2341"/>
    <cellStyle name="Comma [0] 14 3 2 7 2" xfId="3514"/>
    <cellStyle name="Comma [0] 14 3 2 8" xfId="2548"/>
    <cellStyle name="Comma [0] 14 3 3" xfId="1472"/>
    <cellStyle name="Comma [0] 14 3 3 2" xfId="2650"/>
    <cellStyle name="Comma [0] 14 3 4" xfId="1807"/>
    <cellStyle name="Comma [0] 14 3 4 2" xfId="2984"/>
    <cellStyle name="Comma [0] 14 3 5" xfId="1952"/>
    <cellStyle name="Comma [0] 14 3 5 2" xfId="3129"/>
    <cellStyle name="Comma [0] 14 3 6" xfId="2080"/>
    <cellStyle name="Comma [0] 14 3 6 2" xfId="3256"/>
    <cellStyle name="Comma [0] 14 3 7" xfId="2207"/>
    <cellStyle name="Comma [0] 14 3 7 2" xfId="3383"/>
    <cellStyle name="Comma [0] 14 3 8" xfId="2340"/>
    <cellStyle name="Comma [0] 14 3 8 2" xfId="3513"/>
    <cellStyle name="Comma [0] 14 3 9" xfId="2487"/>
    <cellStyle name="Comma [0] 14 4" xfId="805"/>
    <cellStyle name="Comma [0] 14 4 2" xfId="1301"/>
    <cellStyle name="Comma [0] 14 4 2 2" xfId="1692"/>
    <cellStyle name="Comma [0] 14 4 2 2 2" xfId="2869"/>
    <cellStyle name="Comma [0] 14 4 2 3" xfId="1882"/>
    <cellStyle name="Comma [0] 14 4 2 3 2" xfId="3059"/>
    <cellStyle name="Comma [0] 14 4 2 4" xfId="2016"/>
    <cellStyle name="Comma [0] 14 4 2 4 2" xfId="3193"/>
    <cellStyle name="Comma [0] 14 4 2 5" xfId="2143"/>
    <cellStyle name="Comma [0] 14 4 2 5 2" xfId="3319"/>
    <cellStyle name="Comma [0] 14 4 2 6" xfId="2272"/>
    <cellStyle name="Comma [0] 14 4 2 6 2" xfId="3448"/>
    <cellStyle name="Comma [0] 14 4 2 7" xfId="2343"/>
    <cellStyle name="Comma [0] 14 4 2 7 2" xfId="3516"/>
    <cellStyle name="Comma [0] 14 4 2 8" xfId="2549"/>
    <cellStyle name="Comma [0] 14 4 3" xfId="1473"/>
    <cellStyle name="Comma [0] 14 4 3 2" xfId="2651"/>
    <cellStyle name="Comma [0] 14 4 4" xfId="1808"/>
    <cellStyle name="Comma [0] 14 4 4 2" xfId="2985"/>
    <cellStyle name="Comma [0] 14 4 5" xfId="1953"/>
    <cellStyle name="Comma [0] 14 4 5 2" xfId="3130"/>
    <cellStyle name="Comma [0] 14 4 6" xfId="2081"/>
    <cellStyle name="Comma [0] 14 4 6 2" xfId="3257"/>
    <cellStyle name="Comma [0] 14 4 7" xfId="2208"/>
    <cellStyle name="Comma [0] 14 4 7 2" xfId="3384"/>
    <cellStyle name="Comma [0] 14 4 8" xfId="2342"/>
    <cellStyle name="Comma [0] 14 4 8 2" xfId="3515"/>
    <cellStyle name="Comma [0] 14 4 9" xfId="2488"/>
    <cellStyle name="Comma [0] 14 5" xfId="11"/>
    <cellStyle name="Comma [0] 14 5 2" xfId="1288"/>
    <cellStyle name="Comma [0] 14 5 2 2" xfId="1687"/>
    <cellStyle name="Comma [0] 14 5 2 2 2" xfId="2864"/>
    <cellStyle name="Comma [0] 14 5 2 3" xfId="1878"/>
    <cellStyle name="Comma [0] 14 5 2 3 2" xfId="3055"/>
    <cellStyle name="Comma [0] 14 5 2 4" xfId="2012"/>
    <cellStyle name="Comma [0] 14 5 2 4 2" xfId="3189"/>
    <cellStyle name="Comma [0] 14 5 2 5" xfId="2139"/>
    <cellStyle name="Comma [0] 14 5 2 5 2" xfId="3315"/>
    <cellStyle name="Comma [0] 14 5 2 6" xfId="2268"/>
    <cellStyle name="Comma [0] 14 5 2 6 2" xfId="3444"/>
    <cellStyle name="Comma [0] 14 5 2 7" xfId="2334"/>
    <cellStyle name="Comma [0] 14 5 2 7 2" xfId="3507"/>
    <cellStyle name="Comma [0] 14 5 2 8" xfId="2545"/>
    <cellStyle name="Comma [0] 14 5 3" xfId="1432"/>
    <cellStyle name="Comma [0] 14 5 3 2" xfId="2610"/>
    <cellStyle name="Comma [0] 14 5 4" xfId="1787"/>
    <cellStyle name="Comma [0] 14 5 4 2" xfId="2964"/>
    <cellStyle name="Comma [0] 14 5 5" xfId="1948"/>
    <cellStyle name="Comma [0] 14 5 5 2" xfId="3125"/>
    <cellStyle name="Comma [0] 14 5 6" xfId="2076"/>
    <cellStyle name="Comma [0] 14 5 6 2" xfId="3252"/>
    <cellStyle name="Comma [0] 14 5 7" xfId="2202"/>
    <cellStyle name="Comma [0] 14 5 7 2" xfId="3378"/>
    <cellStyle name="Comma [0] 14 5 8" xfId="2344"/>
    <cellStyle name="Comma [0] 14 5 8 2" xfId="3517"/>
    <cellStyle name="Comma [0] 14 5 9" xfId="2481"/>
    <cellStyle name="Comma [0] 14 6" xfId="1470"/>
    <cellStyle name="Comma [0] 14 6 2" xfId="2648"/>
    <cellStyle name="Comma [0] 14 7" xfId="1806"/>
    <cellStyle name="Comma [0] 14 7 2" xfId="2983"/>
    <cellStyle name="Comma [0] 14 8" xfId="1951"/>
    <cellStyle name="Comma [0] 14 8 2" xfId="3128"/>
    <cellStyle name="Comma [0] 14 9" xfId="2079"/>
    <cellStyle name="Comma [0] 14 9 2" xfId="3255"/>
    <cellStyle name="Comma [0] 15" xfId="806"/>
    <cellStyle name="Comma [0] 15 2" xfId="1474"/>
    <cellStyle name="Comma [0] 15 2 2" xfId="2652"/>
    <cellStyle name="Comma [0] 16" xfId="807"/>
    <cellStyle name="Comma [0] 16 2" xfId="1475"/>
    <cellStyle name="Comma [0] 16 2 2" xfId="2653"/>
    <cellStyle name="Comma [0] 17" xfId="808"/>
    <cellStyle name="Comma [0] 18" xfId="809"/>
    <cellStyle name="Comma [0] 18 2" xfId="1302"/>
    <cellStyle name="Comma [0] 18 2 2" xfId="1693"/>
    <cellStyle name="Comma [0] 18 2 2 2" xfId="2870"/>
    <cellStyle name="Comma [0] 18 2 3" xfId="1883"/>
    <cellStyle name="Comma [0] 18 2 3 2" xfId="3060"/>
    <cellStyle name="Comma [0] 18 2 4" xfId="2017"/>
    <cellStyle name="Comma [0] 18 2 4 2" xfId="3194"/>
    <cellStyle name="Comma [0] 18 2 5" xfId="2144"/>
    <cellStyle name="Comma [0] 18 2 5 2" xfId="3320"/>
    <cellStyle name="Comma [0] 18 2 6" xfId="2273"/>
    <cellStyle name="Comma [0] 18 2 6 2" xfId="3449"/>
    <cellStyle name="Comma [0] 18 2 7" xfId="2346"/>
    <cellStyle name="Comma [0] 18 2 7 2" xfId="3519"/>
    <cellStyle name="Comma [0] 18 2 8" xfId="2550"/>
    <cellStyle name="Comma [0] 18 3" xfId="1476"/>
    <cellStyle name="Comma [0] 18 3 2" xfId="2654"/>
    <cellStyle name="Comma [0] 18 4" xfId="1809"/>
    <cellStyle name="Comma [0] 18 4 2" xfId="2986"/>
    <cellStyle name="Comma [0] 18 5" xfId="1954"/>
    <cellStyle name="Comma [0] 18 5 2" xfId="3131"/>
    <cellStyle name="Comma [0] 18 6" xfId="2082"/>
    <cellStyle name="Comma [0] 18 6 2" xfId="3258"/>
    <cellStyle name="Comma [0] 18 7" xfId="2209"/>
    <cellStyle name="Comma [0] 18 7 2" xfId="3385"/>
    <cellStyle name="Comma [0] 18 8" xfId="2345"/>
    <cellStyle name="Comma [0] 18 8 2" xfId="3518"/>
    <cellStyle name="Comma [0] 18 9" xfId="2489"/>
    <cellStyle name="Comma [0] 19" xfId="810"/>
    <cellStyle name="Comma [0] 19 2" xfId="1477"/>
    <cellStyle name="Comma [0] 19 2 2" xfId="2655"/>
    <cellStyle name="Comma [0] 2" xfId="811"/>
    <cellStyle name="Comma [0] 2 10" xfId="812"/>
    <cellStyle name="Comma [0] 2 11" xfId="813"/>
    <cellStyle name="Comma [0] 2 11 2" xfId="1479"/>
    <cellStyle name="Comma [0] 2 11 2 2" xfId="2657"/>
    <cellStyle name="Comma [0] 2 12" xfId="814"/>
    <cellStyle name="Comma [0] 2 13" xfId="1303"/>
    <cellStyle name="Comma [0] 2 13 2" xfId="1694"/>
    <cellStyle name="Comma [0] 2 13 2 2" xfId="2871"/>
    <cellStyle name="Comma [0] 2 14" xfId="1304"/>
    <cellStyle name="Comma [0] 2 14 2" xfId="1695"/>
    <cellStyle name="Comma [0] 2 14 2 2" xfId="2872"/>
    <cellStyle name="Comma [0] 2 14 3" xfId="1884"/>
    <cellStyle name="Comma [0] 2 14 3 2" xfId="3061"/>
    <cellStyle name="Comma [0] 2 14 4" xfId="2018"/>
    <cellStyle name="Comma [0] 2 14 4 2" xfId="3195"/>
    <cellStyle name="Comma [0] 2 14 5" xfId="2145"/>
    <cellStyle name="Comma [0] 2 14 5 2" xfId="3321"/>
    <cellStyle name="Comma [0] 2 14 6" xfId="2274"/>
    <cellStyle name="Comma [0] 2 14 6 2" xfId="3450"/>
    <cellStyle name="Comma [0] 2 14 7" xfId="2347"/>
    <cellStyle name="Comma [0] 2 14 7 2" xfId="3520"/>
    <cellStyle name="Comma [0] 2 14 8" xfId="2551"/>
    <cellStyle name="Comma [0] 2 15" xfId="1478"/>
    <cellStyle name="Comma [0] 2 15 2" xfId="2656"/>
    <cellStyle name="Comma [0] 2 2" xfId="815"/>
    <cellStyle name="Comma [0] 2 2 2" xfId="816"/>
    <cellStyle name="Comma [0] 2 2 2 2" xfId="817"/>
    <cellStyle name="Comma [0] 2 2 2 2 2" xfId="1305"/>
    <cellStyle name="Comma [0] 2 2 2 2 2 2" xfId="1696"/>
    <cellStyle name="Comma [0] 2 2 2 2 2 2 2" xfId="2873"/>
    <cellStyle name="Comma [0] 2 2 2 2 2 3" xfId="1885"/>
    <cellStyle name="Comma [0] 2 2 2 2 2 3 2" xfId="3062"/>
    <cellStyle name="Comma [0] 2 2 2 2 2 4" xfId="2019"/>
    <cellStyle name="Comma [0] 2 2 2 2 2 4 2" xfId="3196"/>
    <cellStyle name="Comma [0] 2 2 2 2 2 5" xfId="2146"/>
    <cellStyle name="Comma [0] 2 2 2 2 2 5 2" xfId="3322"/>
    <cellStyle name="Comma [0] 2 2 2 2 2 6" xfId="2275"/>
    <cellStyle name="Comma [0] 2 2 2 2 2 6 2" xfId="3451"/>
    <cellStyle name="Comma [0] 2 2 2 2 2 7" xfId="2349"/>
    <cellStyle name="Comma [0] 2 2 2 2 2 7 2" xfId="3522"/>
    <cellStyle name="Comma [0] 2 2 2 2 2 8" xfId="2552"/>
    <cellStyle name="Comma [0] 2 2 2 2 3" xfId="1482"/>
    <cellStyle name="Comma [0] 2 2 2 2 3 2" xfId="2660"/>
    <cellStyle name="Comma [0] 2 2 2 2 4" xfId="1810"/>
    <cellStyle name="Comma [0] 2 2 2 2 4 2" xfId="2987"/>
    <cellStyle name="Comma [0] 2 2 2 2 5" xfId="1955"/>
    <cellStyle name="Comma [0] 2 2 2 2 5 2" xfId="3132"/>
    <cellStyle name="Comma [0] 2 2 2 2 6" xfId="2083"/>
    <cellStyle name="Comma [0] 2 2 2 2 6 2" xfId="3259"/>
    <cellStyle name="Comma [0] 2 2 2 2 7" xfId="2210"/>
    <cellStyle name="Comma [0] 2 2 2 2 7 2" xfId="3386"/>
    <cellStyle name="Comma [0] 2 2 2 2 8" xfId="2348"/>
    <cellStyle name="Comma [0] 2 2 2 2 8 2" xfId="3521"/>
    <cellStyle name="Comma [0] 2 2 2 2 9" xfId="2490"/>
    <cellStyle name="Comma [0] 2 2 2 3" xfId="1481"/>
    <cellStyle name="Comma [0] 2 2 2 3 2" xfId="2659"/>
    <cellStyle name="Comma [0] 2 2 3" xfId="818"/>
    <cellStyle name="Comma [0] 2 2 3 2" xfId="1483"/>
    <cellStyle name="Comma [0] 2 2 3 2 2" xfId="2661"/>
    <cellStyle name="Comma [0] 2 2 4" xfId="819"/>
    <cellStyle name="Comma [0] 2 2 4 2" xfId="1484"/>
    <cellStyle name="Comma [0] 2 2 4 2 2" xfId="2662"/>
    <cellStyle name="Comma [0] 2 2 5" xfId="820"/>
    <cellStyle name="Comma [0] 2 2 5 2" xfId="1485"/>
    <cellStyle name="Comma [0] 2 2 5 2 2" xfId="2663"/>
    <cellStyle name="Comma [0] 2 2 6" xfId="821"/>
    <cellStyle name="Comma [0] 2 2 6 2" xfId="1486"/>
    <cellStyle name="Comma [0] 2 2 6 2 2" xfId="2664"/>
    <cellStyle name="Comma [0] 2 2 7" xfId="1480"/>
    <cellStyle name="Comma [0] 2 2 7 2" xfId="2658"/>
    <cellStyle name="Comma [0] 2 3" xfId="822"/>
    <cellStyle name="Comma [0] 2 3 2" xfId="1487"/>
    <cellStyle name="Comma [0] 2 3 2 2" xfId="2665"/>
    <cellStyle name="Comma [0] 2 4" xfId="823"/>
    <cellStyle name="Comma [0] 2 4 2" xfId="824"/>
    <cellStyle name="Comma [0] 2 4 2 2" xfId="1489"/>
    <cellStyle name="Comma [0] 2 4 2 2 2" xfId="2667"/>
    <cellStyle name="Comma [0] 2 4 3" xfId="1488"/>
    <cellStyle name="Comma [0] 2 4 3 2" xfId="2666"/>
    <cellStyle name="Comma [0] 2 5" xfId="825"/>
    <cellStyle name="Comma [0] 2 5 2" xfId="1490"/>
    <cellStyle name="Comma [0] 2 5 2 2" xfId="2668"/>
    <cellStyle name="Comma [0] 2 6" xfId="826"/>
    <cellStyle name="Comma [0] 2 6 2" xfId="1491"/>
    <cellStyle name="Comma [0] 2 6 2 2" xfId="2669"/>
    <cellStyle name="Comma [0] 2 7" xfId="827"/>
    <cellStyle name="Comma [0] 2 8" xfId="828"/>
    <cellStyle name="Comma [0] 2 8 2" xfId="829"/>
    <cellStyle name="Comma [0] 2 8 2 2" xfId="1492"/>
    <cellStyle name="Comma [0] 2 8 2 2 2" xfId="2670"/>
    <cellStyle name="Comma [0] 2 9" xfId="830"/>
    <cellStyle name="Comma [0] 20" xfId="831"/>
    <cellStyle name="Comma [0] 20 2" xfId="1493"/>
    <cellStyle name="Comma [0] 20 2 2" xfId="2671"/>
    <cellStyle name="Comma [0] 21" xfId="832"/>
    <cellStyle name="Comma [0] 21 2" xfId="1494"/>
    <cellStyle name="Comma [0] 21 2 2" xfId="2672"/>
    <cellStyle name="Comma [0] 22" xfId="833"/>
    <cellStyle name="Comma [0] 22 2" xfId="834"/>
    <cellStyle name="Comma [0] 22 2 2" xfId="1496"/>
    <cellStyle name="Comma [0] 22 2 2 2" xfId="2674"/>
    <cellStyle name="Comma [0] 22 3" xfId="1495"/>
    <cellStyle name="Comma [0] 22 3 2" xfId="2673"/>
    <cellStyle name="Comma [0] 23" xfId="835"/>
    <cellStyle name="Comma [0] 23 2" xfId="1497"/>
    <cellStyle name="Comma [0] 23 2 2" xfId="2675"/>
    <cellStyle name="Comma [0] 24" xfId="836"/>
    <cellStyle name="Comma [0] 24 2" xfId="1498"/>
    <cellStyle name="Comma [0] 24 2 2" xfId="2676"/>
    <cellStyle name="Comma [0] 25" xfId="837"/>
    <cellStyle name="Comma [0] 25 2" xfId="1499"/>
    <cellStyle name="Comma [0] 25 2 2" xfId="2677"/>
    <cellStyle name="Comma [0] 26" xfId="838"/>
    <cellStyle name="Comma [0] 26 2" xfId="839"/>
    <cellStyle name="Comma [0] 26 2 2" xfId="1306"/>
    <cellStyle name="Comma [0] 26 2 2 2" xfId="1697"/>
    <cellStyle name="Comma [0] 26 2 2 2 2" xfId="2874"/>
    <cellStyle name="Comma [0] 26 2 3" xfId="1501"/>
    <cellStyle name="Comma [0] 26 2 3 2" xfId="2679"/>
    <cellStyle name="Comma [0] 26 3" xfId="1500"/>
    <cellStyle name="Comma [0] 26 3 2" xfId="2678"/>
    <cellStyle name="Comma [0] 27" xfId="840"/>
    <cellStyle name="Comma [0] 27 2" xfId="1502"/>
    <cellStyle name="Comma [0] 27 2 2" xfId="2680"/>
    <cellStyle name="Comma [0] 28" xfId="841"/>
    <cellStyle name="Comma [0] 28 2" xfId="1503"/>
    <cellStyle name="Comma [0] 28 2 2" xfId="2681"/>
    <cellStyle name="Comma [0] 29" xfId="842"/>
    <cellStyle name="Comma [0] 29 2" xfId="1504"/>
    <cellStyle name="Comma [0] 29 2 2" xfId="2682"/>
    <cellStyle name="Comma [0] 3" xfId="843"/>
    <cellStyle name="Comma [0] 3 10" xfId="2084"/>
    <cellStyle name="Comma [0] 3 10 2" xfId="3260"/>
    <cellStyle name="Comma [0] 3 11" xfId="2211"/>
    <cellStyle name="Comma [0] 3 11 2" xfId="3387"/>
    <cellStyle name="Comma [0] 3 12" xfId="2350"/>
    <cellStyle name="Comma [0] 3 12 2" xfId="3523"/>
    <cellStyle name="Comma [0] 3 13" xfId="2464"/>
    <cellStyle name="Comma [0] 3 13 2" xfId="3630"/>
    <cellStyle name="Comma [0] 3 2" xfId="844"/>
    <cellStyle name="Comma [0] 3 2 2" xfId="845"/>
    <cellStyle name="Comma [0] 3 2 2 2" xfId="846"/>
    <cellStyle name="Comma [0] 3 2 2 2 2" xfId="1508"/>
    <cellStyle name="Comma [0] 3 2 2 2 2 2" xfId="2686"/>
    <cellStyle name="Comma [0] 3 2 2 3" xfId="847"/>
    <cellStyle name="Comma [0] 3 2 2 3 2" xfId="1509"/>
    <cellStyle name="Comma [0] 3 2 2 3 2 2" xfId="2687"/>
    <cellStyle name="Comma [0] 3 2 2 4" xfId="1507"/>
    <cellStyle name="Comma [0] 3 2 2 4 2" xfId="2685"/>
    <cellStyle name="Comma [0] 3 2 3" xfId="848"/>
    <cellStyle name="Comma [0] 3 2 3 2" xfId="1510"/>
    <cellStyle name="Comma [0] 3 2 3 2 2" xfId="2688"/>
    <cellStyle name="Comma [0] 3 2 4" xfId="849"/>
    <cellStyle name="Comma [0] 3 2 4 2" xfId="1511"/>
    <cellStyle name="Comma [0] 3 2 4 2 2" xfId="2689"/>
    <cellStyle name="Comma [0] 3 2 5" xfId="850"/>
    <cellStyle name="Comma [0] 3 2 5 2" xfId="1512"/>
    <cellStyle name="Comma [0] 3 2 5 2 2" xfId="2690"/>
    <cellStyle name="Comma [0] 3 2 6" xfId="851"/>
    <cellStyle name="Comma [0] 3 2 6 2" xfId="1513"/>
    <cellStyle name="Comma [0] 3 2 6 2 2" xfId="2691"/>
    <cellStyle name="Comma [0] 3 2 7" xfId="852"/>
    <cellStyle name="Comma [0] 3 2 7 2" xfId="1514"/>
    <cellStyle name="Comma [0] 3 2 7 2 2" xfId="2692"/>
    <cellStyle name="Comma [0] 3 2 8" xfId="1506"/>
    <cellStyle name="Comma [0] 3 2 8 2" xfId="2684"/>
    <cellStyle name="Comma [0] 3 3" xfId="853"/>
    <cellStyle name="Comma [0] 3 3 2" xfId="854"/>
    <cellStyle name="Comma [0] 3 3 2 2" xfId="1516"/>
    <cellStyle name="Comma [0] 3 3 2 2 2" xfId="2694"/>
    <cellStyle name="Comma [0] 3 3 3" xfId="1515"/>
    <cellStyle name="Comma [0] 3 3 3 2" xfId="2693"/>
    <cellStyle name="Comma [0] 3 4" xfId="855"/>
    <cellStyle name="Comma [0] 3 4 2" xfId="1517"/>
    <cellStyle name="Comma [0] 3 4 2 2" xfId="2695"/>
    <cellStyle name="Comma [0] 3 5" xfId="856"/>
    <cellStyle name="Comma [0] 3 5 2" xfId="1518"/>
    <cellStyle name="Comma [0] 3 5 2 2" xfId="2696"/>
    <cellStyle name="Comma [0] 3 6" xfId="857"/>
    <cellStyle name="Comma [0] 3 6 2" xfId="1519"/>
    <cellStyle name="Comma [0] 3 6 2 2" xfId="2697"/>
    <cellStyle name="Comma [0] 3 7" xfId="1505"/>
    <cellStyle name="Comma [0] 3 7 2" xfId="2683"/>
    <cellStyle name="Comma [0] 3 8" xfId="1811"/>
    <cellStyle name="Comma [0] 3 8 2" xfId="2988"/>
    <cellStyle name="Comma [0] 3 9" xfId="1956"/>
    <cellStyle name="Comma [0] 3 9 2" xfId="3133"/>
    <cellStyle name="Comma [0] 30" xfId="858"/>
    <cellStyle name="Comma [0] 30 2" xfId="1307"/>
    <cellStyle name="Comma [0] 30 2 2" xfId="1698"/>
    <cellStyle name="Comma [0] 30 2 2 2" xfId="2875"/>
    <cellStyle name="Comma [0] 30 2 3" xfId="1886"/>
    <cellStyle name="Comma [0] 30 2 3 2" xfId="3063"/>
    <cellStyle name="Comma [0] 30 2 4" xfId="2020"/>
    <cellStyle name="Comma [0] 30 2 4 2" xfId="3197"/>
    <cellStyle name="Comma [0] 30 2 5" xfId="2147"/>
    <cellStyle name="Comma [0] 30 2 5 2" xfId="3323"/>
    <cellStyle name="Comma [0] 30 2 6" xfId="2276"/>
    <cellStyle name="Comma [0] 30 2 6 2" xfId="3452"/>
    <cellStyle name="Comma [0] 30 2 7" xfId="2352"/>
    <cellStyle name="Comma [0] 30 2 7 2" xfId="3525"/>
    <cellStyle name="Comma [0] 30 2 8" xfId="2553"/>
    <cellStyle name="Comma [0] 30 3" xfId="1520"/>
    <cellStyle name="Comma [0] 30 3 2" xfId="2698"/>
    <cellStyle name="Comma [0] 30 4" xfId="1812"/>
    <cellStyle name="Comma [0] 30 4 2" xfId="2989"/>
    <cellStyle name="Comma [0] 30 5" xfId="1957"/>
    <cellStyle name="Comma [0] 30 5 2" xfId="3134"/>
    <cellStyle name="Comma [0] 30 6" xfId="2085"/>
    <cellStyle name="Comma [0] 30 6 2" xfId="3261"/>
    <cellStyle name="Comma [0] 30 7" xfId="2212"/>
    <cellStyle name="Comma [0] 30 7 2" xfId="3388"/>
    <cellStyle name="Comma [0] 30 8" xfId="2351"/>
    <cellStyle name="Comma [0] 30 8 2" xfId="3524"/>
    <cellStyle name="Comma [0] 30 9" xfId="2491"/>
    <cellStyle name="Comma [0] 31" xfId="859"/>
    <cellStyle name="Comma [0] 31 2" xfId="1521"/>
    <cellStyle name="Comma [0] 31 2 2" xfId="2699"/>
    <cellStyle name="Comma [0] 32" xfId="860"/>
    <cellStyle name="Comma [0] 32 2" xfId="1308"/>
    <cellStyle name="Comma [0] 32 2 2" xfId="1699"/>
    <cellStyle name="Comma [0] 32 2 2 2" xfId="2876"/>
    <cellStyle name="Comma [0] 32 2 3" xfId="1887"/>
    <cellStyle name="Comma [0] 32 2 3 2" xfId="3064"/>
    <cellStyle name="Comma [0] 32 2 4" xfId="2021"/>
    <cellStyle name="Comma [0] 32 2 4 2" xfId="3198"/>
    <cellStyle name="Comma [0] 32 2 5" xfId="2148"/>
    <cellStyle name="Comma [0] 32 2 5 2" xfId="3324"/>
    <cellStyle name="Comma [0] 32 2 6" xfId="2277"/>
    <cellStyle name="Comma [0] 32 2 6 2" xfId="3453"/>
    <cellStyle name="Comma [0] 32 2 7" xfId="2354"/>
    <cellStyle name="Comma [0] 32 2 7 2" xfId="3527"/>
    <cellStyle name="Comma [0] 32 2 8" xfId="2554"/>
    <cellStyle name="Comma [0] 32 3" xfId="1522"/>
    <cellStyle name="Comma [0] 32 3 2" xfId="2700"/>
    <cellStyle name="Comma [0] 32 4" xfId="1813"/>
    <cellStyle name="Comma [0] 32 4 2" xfId="2990"/>
    <cellStyle name="Comma [0] 32 5" xfId="1958"/>
    <cellStyle name="Comma [0] 32 5 2" xfId="3135"/>
    <cellStyle name="Comma [0] 32 6" xfId="2086"/>
    <cellStyle name="Comma [0] 32 6 2" xfId="3262"/>
    <cellStyle name="Comma [0] 32 7" xfId="2213"/>
    <cellStyle name="Comma [0] 32 7 2" xfId="3389"/>
    <cellStyle name="Comma [0] 32 8" xfId="2353"/>
    <cellStyle name="Comma [0] 32 8 2" xfId="3526"/>
    <cellStyle name="Comma [0] 32 9" xfId="2492"/>
    <cellStyle name="Comma [0] 33" xfId="861"/>
    <cellStyle name="Comma [0] 33 2" xfId="1309"/>
    <cellStyle name="Comma [0] 33 2 2" xfId="1700"/>
    <cellStyle name="Comma [0] 33 2 2 2" xfId="2877"/>
    <cellStyle name="Comma [0] 33 2 3" xfId="1888"/>
    <cellStyle name="Comma [0] 33 2 3 2" xfId="3065"/>
    <cellStyle name="Comma [0] 33 2 4" xfId="2022"/>
    <cellStyle name="Comma [0] 33 2 4 2" xfId="3199"/>
    <cellStyle name="Comma [0] 33 2 5" xfId="2149"/>
    <cellStyle name="Comma [0] 33 2 5 2" xfId="3325"/>
    <cellStyle name="Comma [0] 33 2 6" xfId="2278"/>
    <cellStyle name="Comma [0] 33 2 6 2" xfId="3454"/>
    <cellStyle name="Comma [0] 33 2 7" xfId="2356"/>
    <cellStyle name="Comma [0] 33 2 7 2" xfId="3529"/>
    <cellStyle name="Comma [0] 33 2 8" xfId="2555"/>
    <cellStyle name="Comma [0] 33 3" xfId="1523"/>
    <cellStyle name="Comma [0] 33 3 2" xfId="2701"/>
    <cellStyle name="Comma [0] 33 4" xfId="1814"/>
    <cellStyle name="Comma [0] 33 4 2" xfId="2991"/>
    <cellStyle name="Comma [0] 33 5" xfId="1959"/>
    <cellStyle name="Comma [0] 33 5 2" xfId="3136"/>
    <cellStyle name="Comma [0] 33 6" xfId="2087"/>
    <cellStyle name="Comma [0] 33 6 2" xfId="3263"/>
    <cellStyle name="Comma [0] 33 7" xfId="2214"/>
    <cellStyle name="Comma [0] 33 7 2" xfId="3390"/>
    <cellStyle name="Comma [0] 33 8" xfId="2355"/>
    <cellStyle name="Comma [0] 33 8 2" xfId="3528"/>
    <cellStyle name="Comma [0] 33 9" xfId="2493"/>
    <cellStyle name="Comma [0] 34" xfId="862"/>
    <cellStyle name="Comma [0] 34 2" xfId="1310"/>
    <cellStyle name="Comma [0] 34 2 2" xfId="1701"/>
    <cellStyle name="Comma [0] 34 2 2 2" xfId="2878"/>
    <cellStyle name="Comma [0] 34 3" xfId="1524"/>
    <cellStyle name="Comma [0] 34 3 2" xfId="2702"/>
    <cellStyle name="Comma [0] 34 4" xfId="1815"/>
    <cellStyle name="Comma [0] 34 4 2" xfId="2992"/>
    <cellStyle name="Comma [0] 34 5" xfId="1960"/>
    <cellStyle name="Comma [0] 34 5 2" xfId="3137"/>
    <cellStyle name="Comma [0] 34 6" xfId="2088"/>
    <cellStyle name="Comma [0] 34 6 2" xfId="3264"/>
    <cellStyle name="Comma [0] 34 7" xfId="2215"/>
    <cellStyle name="Comma [0] 34 7 2" xfId="3391"/>
    <cellStyle name="Comma [0] 34 8" xfId="2357"/>
    <cellStyle name="Comma [0] 34 8 2" xfId="3530"/>
    <cellStyle name="Comma [0] 34 9" xfId="2494"/>
    <cellStyle name="Comma [0] 35" xfId="863"/>
    <cellStyle name="Comma [0] 35 2" xfId="1311"/>
    <cellStyle name="Comma [0] 35 2 2" xfId="1702"/>
    <cellStyle name="Comma [0] 35 2 2 2" xfId="2879"/>
    <cellStyle name="Comma [0] 35 3" xfId="1525"/>
    <cellStyle name="Comma [0] 35 3 2" xfId="2703"/>
    <cellStyle name="Comma [0] 36" xfId="1312"/>
    <cellStyle name="Comma [0] 36 2" xfId="1313"/>
    <cellStyle name="Comma [0] 36 2 2" xfId="1704"/>
    <cellStyle name="Comma [0] 36 2 2 2" xfId="2881"/>
    <cellStyle name="Comma [0] 36 3" xfId="1703"/>
    <cellStyle name="Comma [0] 36 3 2" xfId="2880"/>
    <cellStyle name="Comma [0] 37" xfId="1314"/>
    <cellStyle name="Comma [0] 37 2" xfId="1705"/>
    <cellStyle name="Comma [0] 37 2 2" xfId="2882"/>
    <cellStyle name="Comma [0] 37 3" xfId="1889"/>
    <cellStyle name="Comma [0] 37 3 2" xfId="3066"/>
    <cellStyle name="Comma [0] 37 4" xfId="2023"/>
    <cellStyle name="Comma [0] 37 4 2" xfId="3200"/>
    <cellStyle name="Comma [0] 37 5" xfId="2150"/>
    <cellStyle name="Comma [0] 37 5 2" xfId="3326"/>
    <cellStyle name="Comma [0] 37 6" xfId="2279"/>
    <cellStyle name="Comma [0] 37 6 2" xfId="3455"/>
    <cellStyle name="Comma [0] 37 7" xfId="2358"/>
    <cellStyle name="Comma [0] 37 7 2" xfId="3531"/>
    <cellStyle name="Comma [0] 37 8" xfId="2556"/>
    <cellStyle name="Comma [0] 38" xfId="1421"/>
    <cellStyle name="Comma [0] 38 2" xfId="1757"/>
    <cellStyle name="Comma [0] 38 2 2" xfId="2934"/>
    <cellStyle name="Comma [0] 38 3" xfId="1936"/>
    <cellStyle name="Comma [0] 38 3 2" xfId="3113"/>
    <cellStyle name="Comma [0] 38 4" xfId="2066"/>
    <cellStyle name="Comma [0] 38 4 2" xfId="3243"/>
    <cellStyle name="Comma [0] 38 5" xfId="2193"/>
    <cellStyle name="Comma [0] 38 5 2" xfId="3369"/>
    <cellStyle name="Comma [0] 38 6" xfId="2322"/>
    <cellStyle name="Comma [0] 38 6 2" xfId="3498"/>
    <cellStyle name="Comma [0] 38 7" xfId="2359"/>
    <cellStyle name="Comma [0] 38 7 2" xfId="3532"/>
    <cellStyle name="Comma [0] 38 8" xfId="2599"/>
    <cellStyle name="Comma [0] 39" xfId="1427"/>
    <cellStyle name="Comma [0] 39 2" xfId="2605"/>
    <cellStyle name="Comma [0] 4" xfId="864"/>
    <cellStyle name="Comma [0] 4 2" xfId="13"/>
    <cellStyle name="Comma [0] 4 2 2" xfId="865"/>
    <cellStyle name="Comma [0] 4 2 2 2" xfId="1527"/>
    <cellStyle name="Comma [0] 4 2 2 2 2" xfId="2705"/>
    <cellStyle name="Comma [0] 4 2 3" xfId="866"/>
    <cellStyle name="Comma [0] 4 2 3 2" xfId="1528"/>
    <cellStyle name="Comma [0] 4 2 3 2 2" xfId="2706"/>
    <cellStyle name="Comma [0] 4 2 4" xfId="867"/>
    <cellStyle name="Comma [0] 4 2 4 2" xfId="1529"/>
    <cellStyle name="Comma [0] 4 2 4 2 2" xfId="2707"/>
    <cellStyle name="Comma [0] 4 2 5" xfId="868"/>
    <cellStyle name="Comma [0] 4 2 5 2" xfId="1530"/>
    <cellStyle name="Comma [0] 4 2 5 2 2" xfId="2708"/>
    <cellStyle name="Comma [0] 4 2 6" xfId="869"/>
    <cellStyle name="Comma [0] 4 2 6 2" xfId="1531"/>
    <cellStyle name="Comma [0] 4 2 6 2 2" xfId="2709"/>
    <cellStyle name="Comma [0] 4 2 7" xfId="1434"/>
    <cellStyle name="Comma [0] 4 2 7 2" xfId="2612"/>
    <cellStyle name="Comma [0] 4 3" xfId="870"/>
    <cellStyle name="Comma [0] 4 3 2" xfId="1315"/>
    <cellStyle name="Comma [0] 4 3 2 2" xfId="1706"/>
    <cellStyle name="Comma [0] 4 3 2 2 2" xfId="2883"/>
    <cellStyle name="Comma [0] 4 3 3" xfId="1532"/>
    <cellStyle name="Comma [0] 4 3 3 2" xfId="2710"/>
    <cellStyle name="Comma [0] 4 4" xfId="871"/>
    <cellStyle name="Comma [0] 4 4 2" xfId="1533"/>
    <cellStyle name="Comma [0] 4 4 2 2" xfId="2711"/>
    <cellStyle name="Comma [0] 4 5" xfId="872"/>
    <cellStyle name="Comma [0] 4 5 2" xfId="1534"/>
    <cellStyle name="Comma [0] 4 5 2 2" xfId="2712"/>
    <cellStyle name="Comma [0] 4 6" xfId="873"/>
    <cellStyle name="Comma [0] 4 6 2" xfId="1535"/>
    <cellStyle name="Comma [0] 4 6 2 2" xfId="2713"/>
    <cellStyle name="Comma [0] 4 7" xfId="874"/>
    <cellStyle name="Comma [0] 4 7 2" xfId="1536"/>
    <cellStyle name="Comma [0] 4 7 2 2" xfId="2714"/>
    <cellStyle name="Comma [0] 4 8" xfId="1526"/>
    <cellStyle name="Comma [0] 4 8 2" xfId="2704"/>
    <cellStyle name="Comma [0] 4_lembar kendali_rentek_2010_esthi" xfId="875"/>
    <cellStyle name="Comma [0] 40" xfId="2472"/>
    <cellStyle name="Comma [0] 40 2" xfId="3635"/>
    <cellStyle name="Comma [0] 41" xfId="2475"/>
    <cellStyle name="Comma [0] 41 2" xfId="3637"/>
    <cellStyle name="Comma [0] 42" xfId="3629"/>
    <cellStyle name="Comma [0] 5" xfId="876"/>
    <cellStyle name="Comma [0] 5 2" xfId="877"/>
    <cellStyle name="Comma [0] 5 2 2" xfId="1538"/>
    <cellStyle name="Comma [0] 5 2 2 2" xfId="2716"/>
    <cellStyle name="Comma [0] 5 3" xfId="878"/>
    <cellStyle name="Comma [0] 5 3 2" xfId="1539"/>
    <cellStyle name="Comma [0] 5 3 2 2" xfId="2717"/>
    <cellStyle name="Comma [0] 5 4" xfId="879"/>
    <cellStyle name="Comma [0] 5 4 2" xfId="1540"/>
    <cellStyle name="Comma [0] 5 4 2 2" xfId="2718"/>
    <cellStyle name="Comma [0] 5 5" xfId="880"/>
    <cellStyle name="Comma [0] 5 5 2" xfId="1541"/>
    <cellStyle name="Comma [0] 5 5 2 2" xfId="2719"/>
    <cellStyle name="Comma [0] 5 6" xfId="881"/>
    <cellStyle name="Comma [0] 5 6 2" xfId="1542"/>
    <cellStyle name="Comma [0] 5 6 2 2" xfId="2720"/>
    <cellStyle name="Comma [0] 5 7" xfId="882"/>
    <cellStyle name="Comma [0] 5 7 2" xfId="1316"/>
    <cellStyle name="Comma [0] 5 7 2 2" xfId="1707"/>
    <cellStyle name="Comma [0] 5 7 2 2 2" xfId="2884"/>
    <cellStyle name="Comma [0] 5 7 2 3" xfId="1890"/>
    <cellStyle name="Comma [0] 5 7 2 3 2" xfId="3067"/>
    <cellStyle name="Comma [0] 5 7 2 4" xfId="2024"/>
    <cellStyle name="Comma [0] 5 7 2 4 2" xfId="3201"/>
    <cellStyle name="Comma [0] 5 7 2 5" xfId="2151"/>
    <cellStyle name="Comma [0] 5 7 2 5 2" xfId="3327"/>
    <cellStyle name="Comma [0] 5 7 2 6" xfId="2280"/>
    <cellStyle name="Comma [0] 5 7 2 6 2" xfId="3456"/>
    <cellStyle name="Comma [0] 5 7 2 7" xfId="2361"/>
    <cellStyle name="Comma [0] 5 7 2 7 2" xfId="3534"/>
    <cellStyle name="Comma [0] 5 7 2 8" xfId="2557"/>
    <cellStyle name="Comma [0] 5 7 3" xfId="1543"/>
    <cellStyle name="Comma [0] 5 7 3 2" xfId="2721"/>
    <cellStyle name="Comma [0] 5 7 4" xfId="1816"/>
    <cellStyle name="Comma [0] 5 7 4 2" xfId="2993"/>
    <cellStyle name="Comma [0] 5 7 5" xfId="1961"/>
    <cellStyle name="Comma [0] 5 7 5 2" xfId="3138"/>
    <cellStyle name="Comma [0] 5 7 6" xfId="2089"/>
    <cellStyle name="Comma [0] 5 7 6 2" xfId="3265"/>
    <cellStyle name="Comma [0] 5 7 7" xfId="2216"/>
    <cellStyle name="Comma [0] 5 7 7 2" xfId="3392"/>
    <cellStyle name="Comma [0] 5 7 8" xfId="2360"/>
    <cellStyle name="Comma [0] 5 7 8 2" xfId="3533"/>
    <cellStyle name="Comma [0] 5 7 9" xfId="2495"/>
    <cellStyle name="Comma [0] 5 8" xfId="1317"/>
    <cellStyle name="Comma [0] 5 8 2" xfId="1708"/>
    <cellStyle name="Comma [0] 5 8 2 2" xfId="2885"/>
    <cellStyle name="Comma [0] 5 8 3" xfId="1891"/>
    <cellStyle name="Comma [0] 5 8 3 2" xfId="3068"/>
    <cellStyle name="Comma [0] 5 8 4" xfId="2025"/>
    <cellStyle name="Comma [0] 5 8 4 2" xfId="3202"/>
    <cellStyle name="Comma [0] 5 8 5" xfId="2152"/>
    <cellStyle name="Comma [0] 5 8 5 2" xfId="3328"/>
    <cellStyle name="Comma [0] 5 8 6" xfId="2281"/>
    <cellStyle name="Comma [0] 5 8 6 2" xfId="3457"/>
    <cellStyle name="Comma [0] 5 8 7" xfId="2362"/>
    <cellStyle name="Comma [0] 5 8 7 2" xfId="3535"/>
    <cellStyle name="Comma [0] 5 8 8" xfId="2558"/>
    <cellStyle name="Comma [0] 5 9" xfId="1537"/>
    <cellStyle name="Comma [0] 5 9 2" xfId="2715"/>
    <cellStyle name="Comma [0] 6" xfId="883"/>
    <cellStyle name="Comma [0] 6 2" xfId="884"/>
    <cellStyle name="Comma [0] 6 2 2" xfId="1545"/>
    <cellStyle name="Comma [0] 6 2 2 2" xfId="2723"/>
    <cellStyle name="Comma [0] 6 3" xfId="885"/>
    <cellStyle name="Comma [0] 6 3 2" xfId="1546"/>
    <cellStyle name="Comma [0] 6 3 2 2" xfId="2724"/>
    <cellStyle name="Comma [0] 6 4" xfId="1544"/>
    <cellStyle name="Comma [0] 6 4 2" xfId="2722"/>
    <cellStyle name="Comma [0] 7" xfId="886"/>
    <cellStyle name="Comma [0] 7 2" xfId="887"/>
    <cellStyle name="Comma [0] 7 2 2" xfId="1548"/>
    <cellStyle name="Comma [0] 7 2 2 2" xfId="2726"/>
    <cellStyle name="Comma [0] 7 3" xfId="888"/>
    <cellStyle name="Comma [0] 7 3 2" xfId="1549"/>
    <cellStyle name="Comma [0] 7 3 2 2" xfId="2727"/>
    <cellStyle name="Comma [0] 7 4" xfId="889"/>
    <cellStyle name="Comma [0] 7 4 2" xfId="1550"/>
    <cellStyle name="Comma [0] 7 4 2 2" xfId="2728"/>
    <cellStyle name="Comma [0] 7 5" xfId="890"/>
    <cellStyle name="Comma [0] 7 5 2" xfId="1551"/>
    <cellStyle name="Comma [0] 7 5 2 2" xfId="2729"/>
    <cellStyle name="Comma [0] 7 6" xfId="891"/>
    <cellStyle name="Comma [0] 7 6 2" xfId="1552"/>
    <cellStyle name="Comma [0] 7 6 2 2" xfId="2730"/>
    <cellStyle name="Comma [0] 7 7" xfId="892"/>
    <cellStyle name="Comma [0] 7 7 2" xfId="1553"/>
    <cellStyle name="Comma [0] 7 7 2 2" xfId="2731"/>
    <cellStyle name="Comma [0] 7 8" xfId="1547"/>
    <cellStyle name="Comma [0] 7 8 2" xfId="2725"/>
    <cellStyle name="Comma [0] 8" xfId="893"/>
    <cellStyle name="Comma [0] 8 2" xfId="894"/>
    <cellStyle name="Comma [0] 8 2 2" xfId="1555"/>
    <cellStyle name="Comma [0] 8 2 2 2" xfId="2733"/>
    <cellStyle name="Comma [0] 8 3" xfId="1554"/>
    <cellStyle name="Comma [0] 8 3 2" xfId="2732"/>
    <cellStyle name="Comma [0] 9" xfId="895"/>
    <cellStyle name="Comma [0] 9 2" xfId="896"/>
    <cellStyle name="Comma [0] 9 2 2" xfId="1318"/>
    <cellStyle name="Comma [0] 9 2 2 2" xfId="1709"/>
    <cellStyle name="Comma [0] 9 2 2 2 2" xfId="2886"/>
    <cellStyle name="Comma [0] 9 2 2 3" xfId="1892"/>
    <cellStyle name="Comma [0] 9 2 2 3 2" xfId="3069"/>
    <cellStyle name="Comma [0] 9 2 2 4" xfId="2026"/>
    <cellStyle name="Comma [0] 9 2 2 4 2" xfId="3203"/>
    <cellStyle name="Comma [0] 9 2 2 5" xfId="2153"/>
    <cellStyle name="Comma [0] 9 2 2 5 2" xfId="3329"/>
    <cellStyle name="Comma [0] 9 2 2 6" xfId="2282"/>
    <cellStyle name="Comma [0] 9 2 2 6 2" xfId="3458"/>
    <cellStyle name="Comma [0] 9 2 2 7" xfId="2364"/>
    <cellStyle name="Comma [0] 9 2 2 7 2" xfId="3537"/>
    <cellStyle name="Comma [0] 9 2 2 8" xfId="2559"/>
    <cellStyle name="Comma [0] 9 2 3" xfId="1557"/>
    <cellStyle name="Comma [0] 9 2 3 2" xfId="2735"/>
    <cellStyle name="Comma [0] 9 2 4" xfId="1817"/>
    <cellStyle name="Comma [0] 9 2 4 2" xfId="2994"/>
    <cellStyle name="Comma [0] 9 2 5" xfId="1962"/>
    <cellStyle name="Comma [0] 9 2 5 2" xfId="3139"/>
    <cellStyle name="Comma [0] 9 2 6" xfId="2090"/>
    <cellStyle name="Comma [0] 9 2 6 2" xfId="3266"/>
    <cellStyle name="Comma [0] 9 2 7" xfId="2217"/>
    <cellStyle name="Comma [0] 9 2 7 2" xfId="3393"/>
    <cellStyle name="Comma [0] 9 2 8" xfId="2363"/>
    <cellStyle name="Comma [0] 9 2 8 2" xfId="3536"/>
    <cellStyle name="Comma [0] 9 2 9" xfId="2496"/>
    <cellStyle name="Comma [0] 9 3" xfId="1556"/>
    <cellStyle name="Comma [0] 9 3 2" xfId="2734"/>
    <cellStyle name="Comma 10" xfId="897"/>
    <cellStyle name="Comma 10 10" xfId="2218"/>
    <cellStyle name="Comma 10 10 2" xfId="3394"/>
    <cellStyle name="Comma 10 11" xfId="2365"/>
    <cellStyle name="Comma 10 11 2" xfId="3538"/>
    <cellStyle name="Comma 10 12" xfId="2497"/>
    <cellStyle name="Comma 10 2" xfId="898"/>
    <cellStyle name="Comma 10 2 2" xfId="1559"/>
    <cellStyle name="Comma 10 2 2 2" xfId="2737"/>
    <cellStyle name="Comma 10 3" xfId="899"/>
    <cellStyle name="Comma 10 3 2" xfId="1560"/>
    <cellStyle name="Comma 10 3 2 2" xfId="2738"/>
    <cellStyle name="Comma 10 4" xfId="900"/>
    <cellStyle name="Comma 10 4 2" xfId="1319"/>
    <cellStyle name="Comma 10 4 2 2" xfId="1710"/>
    <cellStyle name="Comma 10 4 2 2 2" xfId="2887"/>
    <cellStyle name="Comma 10 4 2 3" xfId="1893"/>
    <cellStyle name="Comma 10 4 2 3 2" xfId="3070"/>
    <cellStyle name="Comma 10 4 2 4" xfId="2027"/>
    <cellStyle name="Comma 10 4 2 4 2" xfId="3204"/>
    <cellStyle name="Comma 10 4 2 5" xfId="2154"/>
    <cellStyle name="Comma 10 4 2 5 2" xfId="3330"/>
    <cellStyle name="Comma 10 4 2 6" xfId="2283"/>
    <cellStyle name="Comma 10 4 2 6 2" xfId="3459"/>
    <cellStyle name="Comma 10 4 2 7" xfId="2367"/>
    <cellStyle name="Comma 10 4 2 7 2" xfId="3540"/>
    <cellStyle name="Comma 10 4 2 8" xfId="2560"/>
    <cellStyle name="Comma 10 4 3" xfId="1561"/>
    <cellStyle name="Comma 10 4 3 2" xfId="2739"/>
    <cellStyle name="Comma 10 4 4" xfId="1819"/>
    <cellStyle name="Comma 10 4 4 2" xfId="2996"/>
    <cellStyle name="Comma 10 4 5" xfId="1964"/>
    <cellStyle name="Comma 10 4 5 2" xfId="3141"/>
    <cellStyle name="Comma 10 4 6" xfId="2092"/>
    <cellStyle name="Comma 10 4 6 2" xfId="3268"/>
    <cellStyle name="Comma 10 4 7" xfId="2219"/>
    <cellStyle name="Comma 10 4 7 2" xfId="3395"/>
    <cellStyle name="Comma 10 4 8" xfId="2366"/>
    <cellStyle name="Comma 10 4 8 2" xfId="3539"/>
    <cellStyle name="Comma 10 4 9" xfId="2498"/>
    <cellStyle name="Comma 10 5" xfId="1320"/>
    <cellStyle name="Comma 10 5 2" xfId="1711"/>
    <cellStyle name="Comma 10 5 2 2" xfId="2888"/>
    <cellStyle name="Comma 10 5 3" xfId="1894"/>
    <cellStyle name="Comma 10 5 3 2" xfId="3071"/>
    <cellStyle name="Comma 10 5 4" xfId="2028"/>
    <cellStyle name="Comma 10 5 4 2" xfId="3205"/>
    <cellStyle name="Comma 10 5 5" xfId="2155"/>
    <cellStyle name="Comma 10 5 5 2" xfId="3331"/>
    <cellStyle name="Comma 10 5 6" xfId="2284"/>
    <cellStyle name="Comma 10 5 6 2" xfId="3460"/>
    <cellStyle name="Comma 10 5 7" xfId="2368"/>
    <cellStyle name="Comma 10 5 7 2" xfId="3541"/>
    <cellStyle name="Comma 10 5 8" xfId="2561"/>
    <cellStyle name="Comma 10 6" xfId="1558"/>
    <cellStyle name="Comma 10 6 2" xfId="2736"/>
    <cellStyle name="Comma 10 7" xfId="1818"/>
    <cellStyle name="Comma 10 7 2" xfId="2995"/>
    <cellStyle name="Comma 10 8" xfId="1963"/>
    <cellStyle name="Comma 10 8 2" xfId="3140"/>
    <cellStyle name="Comma 10 9" xfId="2091"/>
    <cellStyle name="Comma 10 9 2" xfId="3267"/>
    <cellStyle name="Comma 100" xfId="1425"/>
    <cellStyle name="Comma 100 2" xfId="2603"/>
    <cellStyle name="Comma 101" xfId="1775"/>
    <cellStyle name="Comma 101 2" xfId="2952"/>
    <cellStyle name="Comma 102" xfId="1748"/>
    <cellStyle name="Comma 102 2" xfId="2925"/>
    <cellStyle name="Comma 103" xfId="1779"/>
    <cellStyle name="Comma 103 2" xfId="2956"/>
    <cellStyle name="Comma 104" xfId="1681"/>
    <cellStyle name="Comma 104 2" xfId="2858"/>
    <cellStyle name="Comma 105" xfId="1780"/>
    <cellStyle name="Comma 105 2" xfId="2957"/>
    <cellStyle name="Comma 106" xfId="1752"/>
    <cellStyle name="Comma 106 2" xfId="2929"/>
    <cellStyle name="Comma 107" xfId="1767"/>
    <cellStyle name="Comma 107 2" xfId="2944"/>
    <cellStyle name="Comma 108" xfId="1684"/>
    <cellStyle name="Comma 108 2" xfId="2861"/>
    <cellStyle name="Comma 109" xfId="1782"/>
    <cellStyle name="Comma 109 2" xfId="2959"/>
    <cellStyle name="Comma 11" xfId="901"/>
    <cellStyle name="Comma 11 2" xfId="902"/>
    <cellStyle name="Comma 11 2 2" xfId="1563"/>
    <cellStyle name="Comma 11 2 2 2" xfId="2741"/>
    <cellStyle name="Comma 11 3" xfId="1562"/>
    <cellStyle name="Comma 11 3 2" xfId="2740"/>
    <cellStyle name="Comma 110" xfId="1875"/>
    <cellStyle name="Comma 110 2" xfId="3052"/>
    <cellStyle name="Comma 111" xfId="1788"/>
    <cellStyle name="Comma 111 2" xfId="2965"/>
    <cellStyle name="Comma 112" xfId="1848"/>
    <cellStyle name="Comma 112 2" xfId="3025"/>
    <cellStyle name="Comma 113" xfId="1940"/>
    <cellStyle name="Comma 113 2" xfId="3117"/>
    <cellStyle name="Comma 114" xfId="1871"/>
    <cellStyle name="Comma 114 2" xfId="3048"/>
    <cellStyle name="Comma 115" xfId="1796"/>
    <cellStyle name="Comma 115 2" xfId="2973"/>
    <cellStyle name="Comma 116" xfId="1831"/>
    <cellStyle name="Comma 116 2" xfId="3008"/>
    <cellStyle name="Comma 117" xfId="1793"/>
    <cellStyle name="Comma 117 2" xfId="2970"/>
    <cellStyle name="Comma 118" xfId="1795"/>
    <cellStyle name="Comma 118 2" xfId="2972"/>
    <cellStyle name="Comma 119" xfId="1781"/>
    <cellStyle name="Comma 119 2" xfId="2958"/>
    <cellStyle name="Comma 12" xfId="903"/>
    <cellStyle name="Comma 12 2" xfId="1564"/>
    <cellStyle name="Comma 12 2 2" xfId="2742"/>
    <cellStyle name="Comma 120" xfId="1844"/>
    <cellStyle name="Comma 120 2" xfId="3021"/>
    <cellStyle name="Comma 121" xfId="1927"/>
    <cellStyle name="Comma 121 2" xfId="3104"/>
    <cellStyle name="Comma 122" xfId="1942"/>
    <cellStyle name="Comma 122 2" xfId="3119"/>
    <cellStyle name="Comma 123" xfId="1901"/>
    <cellStyle name="Comma 123 2" xfId="3078"/>
    <cellStyle name="Comma 124" xfId="1798"/>
    <cellStyle name="Comma 124 2" xfId="2975"/>
    <cellStyle name="Comma 125" xfId="1931"/>
    <cellStyle name="Comma 125 2" xfId="3108"/>
    <cellStyle name="Comma 126" xfId="1799"/>
    <cellStyle name="Comma 126 2" xfId="2976"/>
    <cellStyle name="Comma 127" xfId="1840"/>
    <cellStyle name="Comma 127 2" xfId="3017"/>
    <cellStyle name="Comma 128" xfId="1801"/>
    <cellStyle name="Comma 128 2" xfId="2978"/>
    <cellStyle name="Comma 129" xfId="1874"/>
    <cellStyle name="Comma 129 2" xfId="3051"/>
    <cellStyle name="Comma 13" xfId="904"/>
    <cellStyle name="Comma 13 2" xfId="1565"/>
    <cellStyle name="Comma 13 2 2" xfId="2743"/>
    <cellStyle name="Comma 130" xfId="1802"/>
    <cellStyle name="Comma 130 2" xfId="2979"/>
    <cellStyle name="Comma 131" xfId="1805"/>
    <cellStyle name="Comma 131 2" xfId="2982"/>
    <cellStyle name="Comma 132" xfId="1794"/>
    <cellStyle name="Comma 132 2" xfId="2971"/>
    <cellStyle name="Comma 133" xfId="1864"/>
    <cellStyle name="Comma 133 2" xfId="3041"/>
    <cellStyle name="Comma 134" xfId="1829"/>
    <cellStyle name="Comma 134 2" xfId="3006"/>
    <cellStyle name="Comma 135" xfId="1821"/>
    <cellStyle name="Comma 135 2" xfId="2998"/>
    <cellStyle name="Comma 136" xfId="1822"/>
    <cellStyle name="Comma 136 2" xfId="2999"/>
    <cellStyle name="Comma 137" xfId="1830"/>
    <cellStyle name="Comma 137 2" xfId="3007"/>
    <cellStyle name="Comma 138" xfId="1803"/>
    <cellStyle name="Comma 138 2" xfId="2980"/>
    <cellStyle name="Comma 139" xfId="1797"/>
    <cellStyle name="Comma 139 2" xfId="2974"/>
    <cellStyle name="Comma 14" xfId="905"/>
    <cellStyle name="Comma 14 2" xfId="1566"/>
    <cellStyle name="Comma 14 2 2" xfId="2744"/>
    <cellStyle name="Comma 140" xfId="1800"/>
    <cellStyle name="Comma 140 2" xfId="2977"/>
    <cellStyle name="Comma 141" xfId="1908"/>
    <cellStyle name="Comma 141 2" xfId="3085"/>
    <cellStyle name="Comma 142" xfId="1804"/>
    <cellStyle name="Comma 142 2" xfId="2981"/>
    <cellStyle name="Comma 143" xfId="1941"/>
    <cellStyle name="Comma 143 2" xfId="3118"/>
    <cellStyle name="Comma 144" xfId="1792"/>
    <cellStyle name="Comma 144 2" xfId="2969"/>
    <cellStyle name="Comma 145" xfId="1791"/>
    <cellStyle name="Comma 145 2" xfId="2968"/>
    <cellStyle name="Comma 146" xfId="1943"/>
    <cellStyle name="Comma 146 2" xfId="3120"/>
    <cellStyle name="Comma 147" xfId="1998"/>
    <cellStyle name="Comma 147 2" xfId="3175"/>
    <cellStyle name="Comma 148" xfId="2070"/>
    <cellStyle name="Comma 148 2" xfId="3247"/>
    <cellStyle name="Comma 149" xfId="2071"/>
    <cellStyle name="Comma 149 2" xfId="3248"/>
    <cellStyle name="Comma 15" xfId="906"/>
    <cellStyle name="Comma 15 2" xfId="1567"/>
    <cellStyle name="Comma 15 2 2" xfId="2745"/>
    <cellStyle name="Comma 150" xfId="2197"/>
    <cellStyle name="Comma 150 2" xfId="3373"/>
    <cellStyle name="Comma 151" xfId="2265"/>
    <cellStyle name="Comma 151 2" xfId="3441"/>
    <cellStyle name="Comma 152" xfId="2203"/>
    <cellStyle name="Comma 152 2" xfId="3379"/>
    <cellStyle name="Comma 153" xfId="2238"/>
    <cellStyle name="Comma 153 2" xfId="3414"/>
    <cellStyle name="Comma 154" xfId="2471"/>
    <cellStyle name="Comma 154 2" xfId="3634"/>
    <cellStyle name="Comma 155" xfId="2474"/>
    <cellStyle name="Comma 155 2" xfId="3636"/>
    <cellStyle name="Comma 156" xfId="2477"/>
    <cellStyle name="Comma 157" xfId="2542"/>
    <cellStyle name="Comma 158" xfId="2483"/>
    <cellStyle name="Comma 159" xfId="3638"/>
    <cellStyle name="Comma 16" xfId="907"/>
    <cellStyle name="Comma 16 2" xfId="1568"/>
    <cellStyle name="Comma 16 2 2" xfId="2746"/>
    <cellStyle name="Comma 160" xfId="2504"/>
    <cellStyle name="Comma 161" xfId="3639"/>
    <cellStyle name="Comma 162" xfId="2541"/>
    <cellStyle name="Comma 163" xfId="2485"/>
    <cellStyle name="Comma 17" xfId="908"/>
    <cellStyle name="Comma 17 2" xfId="1569"/>
    <cellStyle name="Comma 17 2 2" xfId="2747"/>
    <cellStyle name="Comma 18" xfId="909"/>
    <cellStyle name="Comma 18 2" xfId="1570"/>
    <cellStyle name="Comma 18 2 2" xfId="2748"/>
    <cellStyle name="Comma 19" xfId="910"/>
    <cellStyle name="Comma 19 2" xfId="1571"/>
    <cellStyle name="Comma 19 2 2" xfId="2749"/>
    <cellStyle name="Comma 2" xfId="911"/>
    <cellStyle name="Comma 2 10" xfId="912"/>
    <cellStyle name="Comma 2 10 2" xfId="1321"/>
    <cellStyle name="Comma 2 10 2 2" xfId="1712"/>
    <cellStyle name="Comma 2 10 2 2 2" xfId="2889"/>
    <cellStyle name="Comma 2 10 2 3" xfId="1895"/>
    <cellStyle name="Comma 2 10 2 3 2" xfId="3072"/>
    <cellStyle name="Comma 2 10 2 4" xfId="2029"/>
    <cellStyle name="Comma 2 10 2 4 2" xfId="3206"/>
    <cellStyle name="Comma 2 10 2 5" xfId="2156"/>
    <cellStyle name="Comma 2 10 2 5 2" xfId="3332"/>
    <cellStyle name="Comma 2 10 2 6" xfId="2285"/>
    <cellStyle name="Comma 2 10 2 6 2" xfId="3461"/>
    <cellStyle name="Comma 2 10 2 7" xfId="2370"/>
    <cellStyle name="Comma 2 10 2 7 2" xfId="3543"/>
    <cellStyle name="Comma 2 10 2 8" xfId="2562"/>
    <cellStyle name="Comma 2 10 3" xfId="1573"/>
    <cellStyle name="Comma 2 10 3 2" xfId="2751"/>
    <cellStyle name="Comma 2 10 4" xfId="1820"/>
    <cellStyle name="Comma 2 10 4 2" xfId="2997"/>
    <cellStyle name="Comma 2 10 5" xfId="1965"/>
    <cellStyle name="Comma 2 10 5 2" xfId="3142"/>
    <cellStyle name="Comma 2 10 6" xfId="2093"/>
    <cellStyle name="Comma 2 10 6 2" xfId="3269"/>
    <cellStyle name="Comma 2 10 7" xfId="2220"/>
    <cellStyle name="Comma 2 10 7 2" xfId="3396"/>
    <cellStyle name="Comma 2 10 8" xfId="2369"/>
    <cellStyle name="Comma 2 10 8 2" xfId="3542"/>
    <cellStyle name="Comma 2 10 9" xfId="2499"/>
    <cellStyle name="Comma 2 11" xfId="1572"/>
    <cellStyle name="Comma 2 11 2" xfId="2750"/>
    <cellStyle name="Comma 2 2" xfId="913"/>
    <cellStyle name="Comma 2 2 2" xfId="914"/>
    <cellStyle name="Comma 2 2 2 2" xfId="915"/>
    <cellStyle name="Comma 2 2 2 2 2" xfId="1576"/>
    <cellStyle name="Comma 2 2 2 2 2 2" xfId="2754"/>
    <cellStyle name="Comma 2 2 2 3" xfId="916"/>
    <cellStyle name="Comma 2 2 2 3 2" xfId="1577"/>
    <cellStyle name="Comma 2 2 2 3 2 2" xfId="2755"/>
    <cellStyle name="Comma 2 2 2 4" xfId="917"/>
    <cellStyle name="Comma 2 2 2 4 2" xfId="1578"/>
    <cellStyle name="Comma 2 2 2 4 2 2" xfId="2756"/>
    <cellStyle name="Comma 2 2 2 5" xfId="918"/>
    <cellStyle name="Comma 2 2 2 5 2" xfId="1579"/>
    <cellStyle name="Comma 2 2 2 5 2 2" xfId="2757"/>
    <cellStyle name="Comma 2 2 2 6" xfId="919"/>
    <cellStyle name="Comma 2 2 2 6 2" xfId="1580"/>
    <cellStyle name="Comma 2 2 2 6 2 2" xfId="2758"/>
    <cellStyle name="Comma 2 2 2 7" xfId="1575"/>
    <cellStyle name="Comma 2 2 2 7 2" xfId="2753"/>
    <cellStyle name="Comma 2 2 3" xfId="920"/>
    <cellStyle name="Comma 2 2 3 2" xfId="1581"/>
    <cellStyle name="Comma 2 2 3 2 2" xfId="2759"/>
    <cellStyle name="Comma 2 2 4" xfId="921"/>
    <cellStyle name="Comma 2 2 5" xfId="922"/>
    <cellStyle name="Comma 2 2 6" xfId="923"/>
    <cellStyle name="Comma 2 2 7" xfId="1574"/>
    <cellStyle name="Comma 2 2 7 2" xfId="2752"/>
    <cellStyle name="Comma 2 3" xfId="924"/>
    <cellStyle name="Comma 2 3 2" xfId="925"/>
    <cellStyle name="Comma 2 3 2 2" xfId="1584"/>
    <cellStyle name="Comma 2 3 2 2 2" xfId="2762"/>
    <cellStyle name="Comma 2 3 3" xfId="1583"/>
    <cellStyle name="Comma 2 3 3 2" xfId="2761"/>
    <cellStyle name="Comma 2 4" xfId="926"/>
    <cellStyle name="Comma 2 4 2" xfId="927"/>
    <cellStyle name="Comma 2 4 2 2" xfId="1586"/>
    <cellStyle name="Comma 2 4 2 2 2" xfId="2764"/>
    <cellStyle name="Comma 2 4 3" xfId="1585"/>
    <cellStyle name="Comma 2 4 3 2" xfId="2763"/>
    <cellStyle name="Comma 2 5" xfId="928"/>
    <cellStyle name="Comma 2 5 2" xfId="1587"/>
    <cellStyle name="Comma 2 5 2 2" xfId="2765"/>
    <cellStyle name="Comma 2 6" xfId="929"/>
    <cellStyle name="Comma 2 6 2" xfId="1588"/>
    <cellStyle name="Comma 2 6 2 2" xfId="2766"/>
    <cellStyle name="Comma 2 7" xfId="930"/>
    <cellStyle name="Comma 2 7 2" xfId="1589"/>
    <cellStyle name="Comma 2 7 2 2" xfId="2767"/>
    <cellStyle name="Comma 2 8" xfId="931"/>
    <cellStyle name="Comma 2 8 2" xfId="1590"/>
    <cellStyle name="Comma 2 8 2 2" xfId="2768"/>
    <cellStyle name="Comma 2 9" xfId="932"/>
    <cellStyle name="Comma 2 9 2" xfId="1591"/>
    <cellStyle name="Comma 2 9 2 2" xfId="2769"/>
    <cellStyle name="Comma 2_lembar kendali_rentek_2010_esthi" xfId="933"/>
    <cellStyle name="Comma 20" xfId="934"/>
    <cellStyle name="Comma 20 2" xfId="1592"/>
    <cellStyle name="Comma 20 2 2" xfId="2770"/>
    <cellStyle name="Comma 21" xfId="935"/>
    <cellStyle name="Comma 21 2" xfId="1593"/>
    <cellStyle name="Comma 21 2 2" xfId="2771"/>
    <cellStyle name="Comma 22" xfId="936"/>
    <cellStyle name="Comma 22 2" xfId="1594"/>
    <cellStyle name="Comma 22 2 2" xfId="2772"/>
    <cellStyle name="Comma 23" xfId="937"/>
    <cellStyle name="Comma 23 2" xfId="938"/>
    <cellStyle name="Comma 23 2 2" xfId="1596"/>
    <cellStyle name="Comma 23 2 2 2" xfId="2774"/>
    <cellStyle name="Comma 23 3" xfId="1595"/>
    <cellStyle name="Comma 23 3 2" xfId="2773"/>
    <cellStyle name="Comma 24" xfId="939"/>
    <cellStyle name="Comma 24 2" xfId="1597"/>
    <cellStyle name="Comma 24 2 2" xfId="2775"/>
    <cellStyle name="Comma 25" xfId="940"/>
    <cellStyle name="Comma 25 2" xfId="1598"/>
    <cellStyle name="Comma 25 2 2" xfId="2776"/>
    <cellStyle name="Comma 26" xfId="941"/>
    <cellStyle name="Comma 26 2" xfId="1599"/>
    <cellStyle name="Comma 26 2 2" xfId="2777"/>
    <cellStyle name="Comma 27" xfId="942"/>
    <cellStyle name="Comma 27 2" xfId="1322"/>
    <cellStyle name="Comma 27 2 2" xfId="1713"/>
    <cellStyle name="Comma 27 2 2 2" xfId="2890"/>
    <cellStyle name="Comma 27 2 3" xfId="1896"/>
    <cellStyle name="Comma 27 2 3 2" xfId="3073"/>
    <cellStyle name="Comma 27 2 4" xfId="2030"/>
    <cellStyle name="Comma 27 2 4 2" xfId="3207"/>
    <cellStyle name="Comma 27 2 5" xfId="2157"/>
    <cellStyle name="Comma 27 2 5 2" xfId="3333"/>
    <cellStyle name="Comma 27 2 6" xfId="2286"/>
    <cellStyle name="Comma 27 2 6 2" xfId="3462"/>
    <cellStyle name="Comma 27 2 7" xfId="2372"/>
    <cellStyle name="Comma 27 2 7 2" xfId="3545"/>
    <cellStyle name="Comma 27 2 8" xfId="2563"/>
    <cellStyle name="Comma 27 3" xfId="1600"/>
    <cellStyle name="Comma 27 3 2" xfId="2778"/>
    <cellStyle name="Comma 27 4" xfId="1823"/>
    <cellStyle name="Comma 27 4 2" xfId="3000"/>
    <cellStyle name="Comma 27 5" xfId="1966"/>
    <cellStyle name="Comma 27 5 2" xfId="3143"/>
    <cellStyle name="Comma 27 6" xfId="2094"/>
    <cellStyle name="Comma 27 6 2" xfId="3270"/>
    <cellStyle name="Comma 27 7" xfId="2221"/>
    <cellStyle name="Comma 27 7 2" xfId="3397"/>
    <cellStyle name="Comma 27 8" xfId="2371"/>
    <cellStyle name="Comma 27 8 2" xfId="3544"/>
    <cellStyle name="Comma 27 9" xfId="2500"/>
    <cellStyle name="Comma 28" xfId="943"/>
    <cellStyle name="Comma 28 2" xfId="1323"/>
    <cellStyle name="Comma 28 2 2" xfId="1714"/>
    <cellStyle name="Comma 28 2 2 2" xfId="2891"/>
    <cellStyle name="Comma 28 2 3" xfId="1897"/>
    <cellStyle name="Comma 28 2 3 2" xfId="3074"/>
    <cellStyle name="Comma 28 2 4" xfId="2031"/>
    <cellStyle name="Comma 28 2 4 2" xfId="3208"/>
    <cellStyle name="Comma 28 2 5" xfId="2158"/>
    <cellStyle name="Comma 28 2 5 2" xfId="3334"/>
    <cellStyle name="Comma 28 2 6" xfId="2287"/>
    <cellStyle name="Comma 28 2 6 2" xfId="3463"/>
    <cellStyle name="Comma 28 2 7" xfId="2374"/>
    <cellStyle name="Comma 28 2 7 2" xfId="3547"/>
    <cellStyle name="Comma 28 2 8" xfId="2564"/>
    <cellStyle name="Comma 28 3" xfId="1601"/>
    <cellStyle name="Comma 28 3 2" xfId="2779"/>
    <cellStyle name="Comma 28 4" xfId="1824"/>
    <cellStyle name="Comma 28 4 2" xfId="3001"/>
    <cellStyle name="Comma 28 5" xfId="1967"/>
    <cellStyle name="Comma 28 5 2" xfId="3144"/>
    <cellStyle name="Comma 28 6" xfId="2095"/>
    <cellStyle name="Comma 28 6 2" xfId="3271"/>
    <cellStyle name="Comma 28 7" xfId="2222"/>
    <cellStyle name="Comma 28 7 2" xfId="3398"/>
    <cellStyle name="Comma 28 8" xfId="2373"/>
    <cellStyle name="Comma 28 8 2" xfId="3546"/>
    <cellStyle name="Comma 28 9" xfId="2501"/>
    <cellStyle name="Comma 29" xfId="944"/>
    <cellStyle name="Comma 29 2" xfId="1324"/>
    <cellStyle name="Comma 29 2 2" xfId="1715"/>
    <cellStyle name="Comma 29 2 2 2" xfId="2892"/>
    <cellStyle name="Comma 29 3" xfId="1602"/>
    <cellStyle name="Comma 29 3 2" xfId="2780"/>
    <cellStyle name="Comma 29 4" xfId="1825"/>
    <cellStyle name="Comma 29 4 2" xfId="3002"/>
    <cellStyle name="Comma 29 5" xfId="1968"/>
    <cellStyle name="Comma 29 5 2" xfId="3145"/>
    <cellStyle name="Comma 29 6" xfId="2096"/>
    <cellStyle name="Comma 29 6 2" xfId="3272"/>
    <cellStyle name="Comma 29 7" xfId="2223"/>
    <cellStyle name="Comma 29 7 2" xfId="3399"/>
    <cellStyle name="Comma 29 8" xfId="2375"/>
    <cellStyle name="Comma 29 8 2" xfId="3548"/>
    <cellStyle name="Comma 29 9" xfId="2502"/>
    <cellStyle name="Comma 3" xfId="945"/>
    <cellStyle name="Comma 3 10" xfId="2097"/>
    <cellStyle name="Comma 3 10 2" xfId="3273"/>
    <cellStyle name="Comma 3 11" xfId="2224"/>
    <cellStyle name="Comma 3 11 2" xfId="3400"/>
    <cellStyle name="Comma 3 12" xfId="2376"/>
    <cellStyle name="Comma 3 12 2" xfId="3549"/>
    <cellStyle name="Comma 3 13" xfId="2468"/>
    <cellStyle name="Comma 3 13 2" xfId="3631"/>
    <cellStyle name="Comma 3 2" xfId="946"/>
    <cellStyle name="Comma 3 2 2" xfId="947"/>
    <cellStyle name="Comma 3 2 2 2" xfId="1605"/>
    <cellStyle name="Comma 3 2 2 2 2" xfId="2783"/>
    <cellStyle name="Comma 3 2 3" xfId="1604"/>
    <cellStyle name="Comma 3 2 3 2" xfId="2782"/>
    <cellStyle name="Comma 3 3" xfId="948"/>
    <cellStyle name="Comma 3 3 2" xfId="1606"/>
    <cellStyle name="Comma 3 3 2 2" xfId="2784"/>
    <cellStyle name="Comma 3 4" xfId="949"/>
    <cellStyle name="Comma 3 4 2" xfId="1607"/>
    <cellStyle name="Comma 3 4 2 2" xfId="2785"/>
    <cellStyle name="Comma 3 5" xfId="950"/>
    <cellStyle name="Comma 3 5 2" xfId="1325"/>
    <cellStyle name="Comma 3 5 2 2" xfId="1716"/>
    <cellStyle name="Comma 3 5 2 2 2" xfId="2893"/>
    <cellStyle name="Comma 3 5 2 3" xfId="1898"/>
    <cellStyle name="Comma 3 5 2 3 2" xfId="3075"/>
    <cellStyle name="Comma 3 5 2 4" xfId="2032"/>
    <cellStyle name="Comma 3 5 2 4 2" xfId="3209"/>
    <cellStyle name="Comma 3 5 2 5" xfId="2159"/>
    <cellStyle name="Comma 3 5 2 5 2" xfId="3335"/>
    <cellStyle name="Comma 3 5 2 6" xfId="2288"/>
    <cellStyle name="Comma 3 5 2 6 2" xfId="3464"/>
    <cellStyle name="Comma 3 5 2 7" xfId="2378"/>
    <cellStyle name="Comma 3 5 2 7 2" xfId="3551"/>
    <cellStyle name="Comma 3 5 2 8" xfId="2565"/>
    <cellStyle name="Comma 3 5 3" xfId="1608"/>
    <cellStyle name="Comma 3 5 3 2" xfId="2786"/>
    <cellStyle name="Comma 3 5 4" xfId="1827"/>
    <cellStyle name="Comma 3 5 4 2" xfId="3004"/>
    <cellStyle name="Comma 3 5 5" xfId="1970"/>
    <cellStyle name="Comma 3 5 5 2" xfId="3147"/>
    <cellStyle name="Comma 3 5 6" xfId="2098"/>
    <cellStyle name="Comma 3 5 6 2" xfId="3274"/>
    <cellStyle name="Comma 3 5 7" xfId="2225"/>
    <cellStyle name="Comma 3 5 7 2" xfId="3401"/>
    <cellStyle name="Comma 3 5 8" xfId="2377"/>
    <cellStyle name="Comma 3 5 8 2" xfId="3550"/>
    <cellStyle name="Comma 3 5 9" xfId="2503"/>
    <cellStyle name="Comma 3 6" xfId="951"/>
    <cellStyle name="Comma 3 6 2" xfId="1609"/>
    <cellStyle name="Comma 3 6 2 2" xfId="2787"/>
    <cellStyle name="Comma 3 7" xfId="1603"/>
    <cellStyle name="Comma 3 7 2" xfId="2781"/>
    <cellStyle name="Comma 3 8" xfId="1826"/>
    <cellStyle name="Comma 3 8 2" xfId="3003"/>
    <cellStyle name="Comma 3 9" xfId="1969"/>
    <cellStyle name="Comma 3 9 2" xfId="3146"/>
    <cellStyle name="Comma 30" xfId="1326"/>
    <cellStyle name="Comma 30 2" xfId="1717"/>
    <cellStyle name="Comma 30 2 2" xfId="2894"/>
    <cellStyle name="Comma 31" xfId="1416"/>
    <cellStyle name="Comma 31 2" xfId="1753"/>
    <cellStyle name="Comma 31 2 2" xfId="2930"/>
    <cellStyle name="Comma 31 3" xfId="1932"/>
    <cellStyle name="Comma 31 3 2" xfId="3109"/>
    <cellStyle name="Comma 31 4" xfId="2062"/>
    <cellStyle name="Comma 31 4 2" xfId="3239"/>
    <cellStyle name="Comma 31 5" xfId="2189"/>
    <cellStyle name="Comma 31 5 2" xfId="3365"/>
    <cellStyle name="Comma 31 6" xfId="2318"/>
    <cellStyle name="Comma 31 6 2" xfId="3494"/>
    <cellStyle name="Comma 31 7" xfId="2379"/>
    <cellStyle name="Comma 31 7 2" xfId="3552"/>
    <cellStyle name="Comma 31 8" xfId="2595"/>
    <cellStyle name="Comma 32" xfId="1419"/>
    <cellStyle name="Comma 32 2" xfId="1755"/>
    <cellStyle name="Comma 32 2 2" xfId="2932"/>
    <cellStyle name="Comma 32 3" xfId="1934"/>
    <cellStyle name="Comma 32 3 2" xfId="3111"/>
    <cellStyle name="Comma 32 4" xfId="2064"/>
    <cellStyle name="Comma 32 4 2" xfId="3241"/>
    <cellStyle name="Comma 32 5" xfId="2191"/>
    <cellStyle name="Comma 32 5 2" xfId="3367"/>
    <cellStyle name="Comma 32 6" xfId="2320"/>
    <cellStyle name="Comma 32 6 2" xfId="3496"/>
    <cellStyle name="Comma 32 7" xfId="2380"/>
    <cellStyle name="Comma 32 7 2" xfId="3553"/>
    <cellStyle name="Comma 32 8" xfId="2597"/>
    <cellStyle name="Comma 33" xfId="1422"/>
    <cellStyle name="Comma 33 2" xfId="1758"/>
    <cellStyle name="Comma 33 2 2" xfId="2935"/>
    <cellStyle name="Comma 33 3" xfId="1937"/>
    <cellStyle name="Comma 33 3 2" xfId="3114"/>
    <cellStyle name="Comma 33 4" xfId="2067"/>
    <cellStyle name="Comma 33 4 2" xfId="3244"/>
    <cellStyle name="Comma 33 5" xfId="2194"/>
    <cellStyle name="Comma 33 5 2" xfId="3370"/>
    <cellStyle name="Comma 33 6" xfId="2323"/>
    <cellStyle name="Comma 33 6 2" xfId="3499"/>
    <cellStyle name="Comma 33 7" xfId="2381"/>
    <cellStyle name="Comma 33 7 2" xfId="3554"/>
    <cellStyle name="Comma 33 8" xfId="2600"/>
    <cellStyle name="Comma 34" xfId="1424"/>
    <cellStyle name="Comma 34 2" xfId="1760"/>
    <cellStyle name="Comma 34 2 2" xfId="2937"/>
    <cellStyle name="Comma 34 3" xfId="1939"/>
    <cellStyle name="Comma 34 3 2" xfId="3116"/>
    <cellStyle name="Comma 34 4" xfId="2069"/>
    <cellStyle name="Comma 34 4 2" xfId="3246"/>
    <cellStyle name="Comma 34 5" xfId="2196"/>
    <cellStyle name="Comma 34 5 2" xfId="3372"/>
    <cellStyle name="Comma 34 6" xfId="2325"/>
    <cellStyle name="Comma 34 6 2" xfId="3501"/>
    <cellStyle name="Comma 34 7" xfId="2382"/>
    <cellStyle name="Comma 34 7 2" xfId="3555"/>
    <cellStyle name="Comma 34 8" xfId="2602"/>
    <cellStyle name="Comma 35" xfId="1426"/>
    <cellStyle name="Comma 35 2" xfId="2604"/>
    <cellStyle name="Comma 36" xfId="1683"/>
    <cellStyle name="Comma 36 2" xfId="2860"/>
    <cellStyle name="Comma 37" xfId="1769"/>
    <cellStyle name="Comma 37 2" xfId="2946"/>
    <cellStyle name="Comma 38" xfId="1652"/>
    <cellStyle name="Comma 38 2" xfId="2829"/>
    <cellStyle name="Comma 39" xfId="1776"/>
    <cellStyle name="Comma 39 2" xfId="2953"/>
    <cellStyle name="Comma 4" xfId="952"/>
    <cellStyle name="Comma 4 2" xfId="953"/>
    <cellStyle name="Comma 4 2 2" xfId="1611"/>
    <cellStyle name="Comma 4 2 2 2" xfId="2789"/>
    <cellStyle name="Comma 4 3" xfId="954"/>
    <cellStyle name="Comma 4 3 2" xfId="1612"/>
    <cellStyle name="Comma 4 3 2 2" xfId="2790"/>
    <cellStyle name="Comma 4 4" xfId="955"/>
    <cellStyle name="Comma 4 4 2" xfId="956"/>
    <cellStyle name="Comma 4 4 2 2" xfId="1614"/>
    <cellStyle name="Comma 4 4 2 2 2" xfId="2792"/>
    <cellStyle name="Comma 4 4 3" xfId="1327"/>
    <cellStyle name="Comma 4 4 3 2" xfId="1718"/>
    <cellStyle name="Comma 4 4 3 2 2" xfId="2895"/>
    <cellStyle name="Comma 4 4 4" xfId="1613"/>
    <cellStyle name="Comma 4 4 4 2" xfId="2791"/>
    <cellStyle name="Comma 4 5" xfId="1610"/>
    <cellStyle name="Comma 4 5 2" xfId="2788"/>
    <cellStyle name="Comma 4 6" xfId="2469"/>
    <cellStyle name="Comma 4 6 2" xfId="3632"/>
    <cellStyle name="Comma 40" xfId="1771"/>
    <cellStyle name="Comma 40 2" xfId="2948"/>
    <cellStyle name="Comma 41" xfId="1734"/>
    <cellStyle name="Comma 41 2" xfId="2911"/>
    <cellStyle name="Comma 42" xfId="1763"/>
    <cellStyle name="Comma 42 2" xfId="2940"/>
    <cellStyle name="Comma 43" xfId="1635"/>
    <cellStyle name="Comma 43 2" xfId="2813"/>
    <cellStyle name="Comma 44" xfId="1436"/>
    <cellStyle name="Comma 44 2" xfId="2614"/>
    <cellStyle name="Comma 45" xfId="1582"/>
    <cellStyle name="Comma 45 2" xfId="2760"/>
    <cellStyle name="Comma 46" xfId="1439"/>
    <cellStyle name="Comma 46 2" xfId="2617"/>
    <cellStyle name="Comma 47" xfId="1466"/>
    <cellStyle name="Comma 47 2" xfId="2644"/>
    <cellStyle name="Comma 48" xfId="1441"/>
    <cellStyle name="Comma 48 2" xfId="2619"/>
    <cellStyle name="Comma 49" xfId="1464"/>
    <cellStyle name="Comma 49 2" xfId="2642"/>
    <cellStyle name="Comma 5" xfId="957"/>
    <cellStyle name="Comma 5 2" xfId="958"/>
    <cellStyle name="Comma 5 2 2" xfId="1616"/>
    <cellStyle name="Comma 5 2 2 2" xfId="2794"/>
    <cellStyle name="Comma 5 3" xfId="959"/>
    <cellStyle name="Comma 5 3 2" xfId="1617"/>
    <cellStyle name="Comma 5 3 2 2" xfId="2795"/>
    <cellStyle name="Comma 5 4" xfId="1328"/>
    <cellStyle name="Comma 5 4 2" xfId="1719"/>
    <cellStyle name="Comma 5 4 2 2" xfId="2896"/>
    <cellStyle name="Comma 5 4 3" xfId="1899"/>
    <cellStyle name="Comma 5 4 3 2" xfId="3076"/>
    <cellStyle name="Comma 5 4 4" xfId="2033"/>
    <cellStyle name="Comma 5 4 4 2" xfId="3210"/>
    <cellStyle name="Comma 5 4 5" xfId="2160"/>
    <cellStyle name="Comma 5 4 5 2" xfId="3336"/>
    <cellStyle name="Comma 5 4 6" xfId="2289"/>
    <cellStyle name="Comma 5 4 6 2" xfId="3465"/>
    <cellStyle name="Comma 5 4 7" xfId="2383"/>
    <cellStyle name="Comma 5 4 7 2" xfId="3556"/>
    <cellStyle name="Comma 5 4 8" xfId="2566"/>
    <cellStyle name="Comma 5 5" xfId="1615"/>
    <cellStyle name="Comma 5 5 2" xfId="2793"/>
    <cellStyle name="Comma 5 6" xfId="2470"/>
    <cellStyle name="Comma 5 6 2" xfId="3633"/>
    <cellStyle name="Comma 50" xfId="1443"/>
    <cellStyle name="Comma 50 2" xfId="2621"/>
    <cellStyle name="Comma 51" xfId="1462"/>
    <cellStyle name="Comma 51 2" xfId="2640"/>
    <cellStyle name="Comma 52" xfId="1445"/>
    <cellStyle name="Comma 52 2" xfId="2623"/>
    <cellStyle name="Comma 53" xfId="1460"/>
    <cellStyle name="Comma 53 2" xfId="2638"/>
    <cellStyle name="Comma 54" xfId="1773"/>
    <cellStyle name="Comma 54 2" xfId="2950"/>
    <cellStyle name="Comma 55" xfId="1670"/>
    <cellStyle name="Comma 55 2" xfId="2847"/>
    <cellStyle name="Comma 56" xfId="1778"/>
    <cellStyle name="Comma 56 2" xfId="2955"/>
    <cellStyle name="Comma 57" xfId="1680"/>
    <cellStyle name="Comma 57 2" xfId="2857"/>
    <cellStyle name="Comma 58" xfId="1766"/>
    <cellStyle name="Comma 58 2" xfId="2943"/>
    <cellStyle name="Comma 59" xfId="1638"/>
    <cellStyle name="Comma 59 2" xfId="2815"/>
    <cellStyle name="Comma 6" xfId="960"/>
    <cellStyle name="Comma 6 2" xfId="961"/>
    <cellStyle name="Comma 6 2 2" xfId="1619"/>
    <cellStyle name="Comma 6 2 2 2" xfId="2797"/>
    <cellStyle name="Comma 6 3" xfId="962"/>
    <cellStyle name="Comma 6 3 2" xfId="1620"/>
    <cellStyle name="Comma 6 3 2 2" xfId="2798"/>
    <cellStyle name="Comma 6 4" xfId="1618"/>
    <cellStyle name="Comma 6 4 2" xfId="2796"/>
    <cellStyle name="Comma 60" xfId="1761"/>
    <cellStyle name="Comma 60 2" xfId="2938"/>
    <cellStyle name="Comma 61" xfId="1633"/>
    <cellStyle name="Comma 61 2" xfId="2811"/>
    <cellStyle name="Comma 62" xfId="1438"/>
    <cellStyle name="Comma 62 2" xfId="2616"/>
    <cellStyle name="Comma 63" xfId="1690"/>
    <cellStyle name="Comma 63 2" xfId="2867"/>
    <cellStyle name="Comma 64" xfId="1440"/>
    <cellStyle name="Comma 64 2" xfId="2618"/>
    <cellStyle name="Comma 65" xfId="1465"/>
    <cellStyle name="Comma 65 2" xfId="2643"/>
    <cellStyle name="Comma 66" xfId="1442"/>
    <cellStyle name="Comma 66 2" xfId="2620"/>
    <cellStyle name="Comma 67" xfId="1463"/>
    <cellStyle name="Comma 67 2" xfId="2641"/>
    <cellStyle name="Comma 68" xfId="1444"/>
    <cellStyle name="Comma 68 2" xfId="2622"/>
    <cellStyle name="Comma 69" xfId="1461"/>
    <cellStyle name="Comma 69 2" xfId="2639"/>
    <cellStyle name="Comma 7" xfId="963"/>
    <cellStyle name="Comma 7 2" xfId="964"/>
    <cellStyle name="Comma 7 2 2" xfId="1622"/>
    <cellStyle name="Comma 7 2 2 2" xfId="2800"/>
    <cellStyle name="Comma 7 3" xfId="965"/>
    <cellStyle name="Comma 7 3 2" xfId="1623"/>
    <cellStyle name="Comma 7 3 2 2" xfId="2801"/>
    <cellStyle name="Comma 7 4" xfId="966"/>
    <cellStyle name="Comma 7 4 2" xfId="1624"/>
    <cellStyle name="Comma 7 4 2 2" xfId="2802"/>
    <cellStyle name="Comma 7 5" xfId="1621"/>
    <cellStyle name="Comma 7 5 2" xfId="2799"/>
    <cellStyle name="Comma 70" xfId="1446"/>
    <cellStyle name="Comma 70 2" xfId="2624"/>
    <cellStyle name="Comma 71" xfId="1459"/>
    <cellStyle name="Comma 71 2" xfId="2637"/>
    <cellStyle name="Comma 72" xfId="1447"/>
    <cellStyle name="Comma 72 2" xfId="2625"/>
    <cellStyle name="Comma 73" xfId="1458"/>
    <cellStyle name="Comma 73 2" xfId="2636"/>
    <cellStyle name="Comma 74" xfId="1448"/>
    <cellStyle name="Comma 74 2" xfId="2626"/>
    <cellStyle name="Comma 75" xfId="1457"/>
    <cellStyle name="Comma 75 2" xfId="2635"/>
    <cellStyle name="Comma 76" xfId="1449"/>
    <cellStyle name="Comma 76 2" xfId="2627"/>
    <cellStyle name="Comma 77" xfId="1456"/>
    <cellStyle name="Comma 77 2" xfId="2634"/>
    <cellStyle name="Comma 78" xfId="1450"/>
    <cellStyle name="Comma 78 2" xfId="2628"/>
    <cellStyle name="Comma 79" xfId="1455"/>
    <cellStyle name="Comma 79 2" xfId="2633"/>
    <cellStyle name="Comma 8" xfId="967"/>
    <cellStyle name="Comma 8 10" xfId="2505"/>
    <cellStyle name="Comma 8 2" xfId="968"/>
    <cellStyle name="Comma 8 2 2" xfId="1626"/>
    <cellStyle name="Comma 8 2 2 2" xfId="2804"/>
    <cellStyle name="Comma 8 3" xfId="1329"/>
    <cellStyle name="Comma 8 3 2" xfId="1720"/>
    <cellStyle name="Comma 8 3 2 2" xfId="2897"/>
    <cellStyle name="Comma 8 3 3" xfId="1900"/>
    <cellStyle name="Comma 8 3 3 2" xfId="3077"/>
    <cellStyle name="Comma 8 3 4" xfId="2034"/>
    <cellStyle name="Comma 8 3 4 2" xfId="3211"/>
    <cellStyle name="Comma 8 3 5" xfId="2161"/>
    <cellStyle name="Comma 8 3 5 2" xfId="3337"/>
    <cellStyle name="Comma 8 3 6" xfId="2290"/>
    <cellStyle name="Comma 8 3 6 2" xfId="3466"/>
    <cellStyle name="Comma 8 3 7" xfId="2385"/>
    <cellStyle name="Comma 8 3 7 2" xfId="3558"/>
    <cellStyle name="Comma 8 3 8" xfId="2567"/>
    <cellStyle name="Comma 8 4" xfId="1625"/>
    <cellStyle name="Comma 8 4 2" xfId="2803"/>
    <cellStyle name="Comma 8 5" xfId="1828"/>
    <cellStyle name="Comma 8 5 2" xfId="3005"/>
    <cellStyle name="Comma 8 6" xfId="1971"/>
    <cellStyle name="Comma 8 6 2" xfId="3148"/>
    <cellStyle name="Comma 8 7" xfId="2099"/>
    <cellStyle name="Comma 8 7 2" xfId="3275"/>
    <cellStyle name="Comma 8 8" xfId="2226"/>
    <cellStyle name="Comma 8 8 2" xfId="3402"/>
    <cellStyle name="Comma 8 9" xfId="2384"/>
    <cellStyle name="Comma 8 9 2" xfId="3557"/>
    <cellStyle name="Comma 80" xfId="1451"/>
    <cellStyle name="Comma 80 2" xfId="2629"/>
    <cellStyle name="Comma 81" xfId="1454"/>
    <cellStyle name="Comma 81 2" xfId="2632"/>
    <cellStyle name="Comma 82" xfId="1452"/>
    <cellStyle name="Comma 82 2" xfId="2630"/>
    <cellStyle name="Comma 83" xfId="1453"/>
    <cellStyle name="Comma 83 2" xfId="2631"/>
    <cellStyle name="Comma 84" xfId="1772"/>
    <cellStyle name="Comma 84 2" xfId="2949"/>
    <cellStyle name="Comma 85" xfId="1658"/>
    <cellStyle name="Comma 85 2" xfId="2835"/>
    <cellStyle name="Comma 86" xfId="1764"/>
    <cellStyle name="Comma 86 2" xfId="2941"/>
    <cellStyle name="Comma 87" xfId="1721"/>
    <cellStyle name="Comma 87 2" xfId="2898"/>
    <cellStyle name="Comma 88" xfId="1682"/>
    <cellStyle name="Comma 88 2" xfId="2859"/>
    <cellStyle name="Comma 89" xfId="1768"/>
    <cellStyle name="Comma 89 2" xfId="2945"/>
    <cellStyle name="Comma 9" xfId="969"/>
    <cellStyle name="Comma 9 2" xfId="970"/>
    <cellStyle name="Comma 9 2 2" xfId="1628"/>
    <cellStyle name="Comma 9 2 2 2" xfId="2806"/>
    <cellStyle name="Comma 9 3" xfId="971"/>
    <cellStyle name="Comma 9 3 2" xfId="1629"/>
    <cellStyle name="Comma 9 3 2 2" xfId="2807"/>
    <cellStyle name="Comma 9 4" xfId="1627"/>
    <cellStyle name="Comma 9 4 2" xfId="2805"/>
    <cellStyle name="Comma 90" xfId="1648"/>
    <cellStyle name="Comma 90 2" xfId="2825"/>
    <cellStyle name="Comma 91" xfId="1762"/>
    <cellStyle name="Comma 91 2" xfId="2939"/>
    <cellStyle name="Comma 92" xfId="1634"/>
    <cellStyle name="Comma 92 2" xfId="2812"/>
    <cellStyle name="Comma 93" xfId="1774"/>
    <cellStyle name="Comma 93 2" xfId="2951"/>
    <cellStyle name="Comma 94" xfId="1747"/>
    <cellStyle name="Comma 94 2" xfId="2924"/>
    <cellStyle name="Comma 95" xfId="1770"/>
    <cellStyle name="Comma 95 2" xfId="2947"/>
    <cellStyle name="Comma 96" xfId="1653"/>
    <cellStyle name="Comma 96 2" xfId="2830"/>
    <cellStyle name="Comma 97" xfId="1777"/>
    <cellStyle name="Comma 97 2" xfId="2954"/>
    <cellStyle name="Comma 98" xfId="1677"/>
    <cellStyle name="Comma 98 2" xfId="2854"/>
    <cellStyle name="Comma 99" xfId="1765"/>
    <cellStyle name="Comma 99 2" xfId="2942"/>
    <cellStyle name="Comma0" xfId="972"/>
    <cellStyle name="Currency [0] 2" xfId="973"/>
    <cellStyle name="Currency [0] 2 2" xfId="974"/>
    <cellStyle name="Currency [0] 2 3" xfId="975"/>
    <cellStyle name="Currency [0] 2 3 2" xfId="1330"/>
    <cellStyle name="Currency [0] 2 3 3" xfId="1631"/>
    <cellStyle name="Currency [0] 2 3 3 2" xfId="2809"/>
    <cellStyle name="Currency [0] 2 4" xfId="1630"/>
    <cellStyle name="Currency [0] 2 4 2" xfId="2808"/>
    <cellStyle name="Currency 2" xfId="976"/>
    <cellStyle name="Currency 2 2" xfId="1632"/>
    <cellStyle name="Currency 2 2 2" xfId="2810"/>
    <cellStyle name="Currency0" xfId="977"/>
    <cellStyle name="Date" xfId="978"/>
    <cellStyle name="Emphasis 1" xfId="979"/>
    <cellStyle name="Emphasis 1 10" xfId="980"/>
    <cellStyle name="Emphasis 1 11" xfId="981"/>
    <cellStyle name="Emphasis 1 2" xfId="982"/>
    <cellStyle name="Emphasis 1 3" xfId="983"/>
    <cellStyle name="Emphasis 1 4" xfId="984"/>
    <cellStyle name="Emphasis 1 5" xfId="985"/>
    <cellStyle name="Emphasis 1 6" xfId="986"/>
    <cellStyle name="Emphasis 1 7" xfId="987"/>
    <cellStyle name="Emphasis 1 8" xfId="988"/>
    <cellStyle name="Emphasis 1 9" xfId="989"/>
    <cellStyle name="Emphasis 2" xfId="990"/>
    <cellStyle name="Emphasis 2 10" xfId="991"/>
    <cellStyle name="Emphasis 2 11" xfId="992"/>
    <cellStyle name="Emphasis 2 2" xfId="993"/>
    <cellStyle name="Emphasis 2 3" xfId="994"/>
    <cellStyle name="Emphasis 2 4" xfId="995"/>
    <cellStyle name="Emphasis 2 5" xfId="996"/>
    <cellStyle name="Emphasis 2 6" xfId="997"/>
    <cellStyle name="Emphasis 2 7" xfId="998"/>
    <cellStyle name="Emphasis 2 8" xfId="999"/>
    <cellStyle name="Emphasis 2 9" xfId="1000"/>
    <cellStyle name="Emphasis 3" xfId="1001"/>
    <cellStyle name="Emphasis 3 10" xfId="1002"/>
    <cellStyle name="Emphasis 3 11" xfId="1003"/>
    <cellStyle name="Emphasis 3 2" xfId="1004"/>
    <cellStyle name="Emphasis 3 3" xfId="1005"/>
    <cellStyle name="Emphasis 3 4" xfId="1006"/>
    <cellStyle name="Emphasis 3 5" xfId="1007"/>
    <cellStyle name="Emphasis 3 6" xfId="1008"/>
    <cellStyle name="Emphasis 3 7" xfId="1009"/>
    <cellStyle name="Emphasis 3 8" xfId="1010"/>
    <cellStyle name="Emphasis 3 9" xfId="1011"/>
    <cellStyle name="Excel Built-in Normal" xfId="1012"/>
    <cellStyle name="Explanatory Text 2" xfId="1013"/>
    <cellStyle name="Explanatory Text 3" xfId="1014"/>
    <cellStyle name="Explanatory Text 4" xfId="1015"/>
    <cellStyle name="Explanatory Text 5" xfId="1016"/>
    <cellStyle name="Explanatory Text 6" xfId="1017"/>
    <cellStyle name="Explanatory Text 7" xfId="1018"/>
    <cellStyle name="Explanatory Text 8" xfId="1019"/>
    <cellStyle name="Fixed" xfId="1020"/>
    <cellStyle name="Good 2" xfId="1021"/>
    <cellStyle name="Good 3" xfId="1022"/>
    <cellStyle name="Good 4" xfId="1023"/>
    <cellStyle name="Good 5" xfId="1024"/>
    <cellStyle name="Good 6" xfId="1025"/>
    <cellStyle name="Good 7" xfId="1026"/>
    <cellStyle name="Good 8" xfId="1027"/>
    <cellStyle name="Grey" xfId="1028"/>
    <cellStyle name="Heading 1 2" xfId="1029"/>
    <cellStyle name="Heading 1 3" xfId="1030"/>
    <cellStyle name="Heading 1 4" xfId="1031"/>
    <cellStyle name="Heading 1 5" xfId="1032"/>
    <cellStyle name="Heading 1 6" xfId="1033"/>
    <cellStyle name="Heading 1 7" xfId="1034"/>
    <cellStyle name="Heading 1 8" xfId="1035"/>
    <cellStyle name="Heading 2 2" xfId="1036"/>
    <cellStyle name="Heading 2 3" xfId="1037"/>
    <cellStyle name="Heading 2 4" xfId="1038"/>
    <cellStyle name="Heading 2 5" xfId="1039"/>
    <cellStyle name="Heading 2 6" xfId="1040"/>
    <cellStyle name="Heading 2 7" xfId="1041"/>
    <cellStyle name="Heading 2 8" xfId="1042"/>
    <cellStyle name="Heading 3 2" xfId="1043"/>
    <cellStyle name="Heading 3 2 2" xfId="1331"/>
    <cellStyle name="Heading 3 3" xfId="1044"/>
    <cellStyle name="Heading 3 3 2" xfId="1332"/>
    <cellStyle name="Heading 3 4" xfId="1045"/>
    <cellStyle name="Heading 3 4 2" xfId="1333"/>
    <cellStyle name="Heading 3 5" xfId="1046"/>
    <cellStyle name="Heading 3 5 2" xfId="1334"/>
    <cellStyle name="Heading 3 6" xfId="1047"/>
    <cellStyle name="Heading 3 6 2" xfId="1335"/>
    <cellStyle name="Heading 3 7" xfId="1048"/>
    <cellStyle name="Heading 3 7 2" xfId="1336"/>
    <cellStyle name="Heading 3 8" xfId="1049"/>
    <cellStyle name="Heading 3 8 2" xfId="1337"/>
    <cellStyle name="Heading 4 2" xfId="1050"/>
    <cellStyle name="Heading 4 3" xfId="1051"/>
    <cellStyle name="Heading 4 4" xfId="1052"/>
    <cellStyle name="Heading 4 5" xfId="1053"/>
    <cellStyle name="Heading 4 6" xfId="1054"/>
    <cellStyle name="Heading 4 7" xfId="1055"/>
    <cellStyle name="Heading 4 8" xfId="1056"/>
    <cellStyle name="Hyperlink 2" xfId="1057"/>
    <cellStyle name="Input [yellow]" xfId="1058"/>
    <cellStyle name="Input [yellow] 2" xfId="1338"/>
    <cellStyle name="Input 2" xfId="1059"/>
    <cellStyle name="Input 2 2" xfId="1060"/>
    <cellStyle name="Input 2 2 2" xfId="1339"/>
    <cellStyle name="Input 2 3" xfId="1061"/>
    <cellStyle name="Input 2 3 2" xfId="1340"/>
    <cellStyle name="Input 2 4" xfId="1341"/>
    <cellStyle name="Input 3" xfId="1062"/>
    <cellStyle name="Input 3 2" xfId="1342"/>
    <cellStyle name="Input 4" xfId="1063"/>
    <cellStyle name="Input 4 2" xfId="1343"/>
    <cellStyle name="Input 5" xfId="1064"/>
    <cellStyle name="Input 5 2" xfId="1344"/>
    <cellStyle name="Input 6" xfId="1065"/>
    <cellStyle name="Input 6 2" xfId="1345"/>
    <cellStyle name="Input 7" xfId="1066"/>
    <cellStyle name="Input 7 2" xfId="1346"/>
    <cellStyle name="Input 8" xfId="1067"/>
    <cellStyle name="Input 8 2" xfId="1347"/>
    <cellStyle name="Linked Cell 2" xfId="1068"/>
    <cellStyle name="Linked Cell 3" xfId="1069"/>
    <cellStyle name="Linked Cell 4" xfId="1070"/>
    <cellStyle name="Linked Cell 5" xfId="1071"/>
    <cellStyle name="Linked Cell 6" xfId="1072"/>
    <cellStyle name="Linked Cell 7" xfId="1073"/>
    <cellStyle name="Linked Cell 8" xfId="1074"/>
    <cellStyle name="Milliers [0]_EDYAN" xfId="1075"/>
    <cellStyle name="Milliers_EDYAN" xfId="1076"/>
    <cellStyle name="Monétaire [0]_EDYAN" xfId="1077"/>
    <cellStyle name="Monétaire_EDYAN" xfId="1078"/>
    <cellStyle name="Neutral 2" xfId="1079"/>
    <cellStyle name="Neutral 3" xfId="1080"/>
    <cellStyle name="Neutral 4" xfId="1081"/>
    <cellStyle name="Neutral 5" xfId="1082"/>
    <cellStyle name="Neutral 6" xfId="1083"/>
    <cellStyle name="Neutral 7" xfId="1084"/>
    <cellStyle name="Neutral 8" xfId="1085"/>
    <cellStyle name="no dec" xfId="1086"/>
    <cellStyle name="Normal" xfId="0" builtinId="0"/>
    <cellStyle name="Normal - Style1" xfId="1087"/>
    <cellStyle name="Normal 10" xfId="9"/>
    <cellStyle name="Normal 10 2" xfId="1088"/>
    <cellStyle name="Normal 10 3" xfId="1089"/>
    <cellStyle name="Normal 10 3 2" xfId="1348"/>
    <cellStyle name="Normal 10 3 2 2" xfId="1722"/>
    <cellStyle name="Normal 10 3 2 2 2" xfId="2899"/>
    <cellStyle name="Normal 10 3 2 3" xfId="1902"/>
    <cellStyle name="Normal 10 3 2 3 2" xfId="3079"/>
    <cellStyle name="Normal 10 3 2 4" xfId="2035"/>
    <cellStyle name="Normal 10 3 2 4 2" xfId="3212"/>
    <cellStyle name="Normal 10 3 2 5" xfId="2162"/>
    <cellStyle name="Normal 10 3 2 5 2" xfId="3338"/>
    <cellStyle name="Normal 10 3 2 6" xfId="2291"/>
    <cellStyle name="Normal 10 3 2 6 2" xfId="3467"/>
    <cellStyle name="Normal 10 3 2 7" xfId="2387"/>
    <cellStyle name="Normal 10 3 2 7 2" xfId="3560"/>
    <cellStyle name="Normal 10 3 2 8" xfId="2568"/>
    <cellStyle name="Normal 10 3 3" xfId="1349"/>
    <cellStyle name="Normal 10 3 3 2" xfId="1723"/>
    <cellStyle name="Normal 10 3 3 2 2" xfId="2900"/>
    <cellStyle name="Normal 10 3 3 3" xfId="1903"/>
    <cellStyle name="Normal 10 3 3 3 2" xfId="3080"/>
    <cellStyle name="Normal 10 3 3 4" xfId="2036"/>
    <cellStyle name="Normal 10 3 3 4 2" xfId="3213"/>
    <cellStyle name="Normal 10 3 3 5" xfId="2163"/>
    <cellStyle name="Normal 10 3 3 5 2" xfId="3339"/>
    <cellStyle name="Normal 10 3 3 6" xfId="2292"/>
    <cellStyle name="Normal 10 3 3 6 2" xfId="3468"/>
    <cellStyle name="Normal 10 3 3 7" xfId="2388"/>
    <cellStyle name="Normal 10 3 3 7 2" xfId="3561"/>
    <cellStyle name="Normal 10 3 3 8" xfId="2569"/>
    <cellStyle name="Normal 10 3 4" xfId="1636"/>
    <cellStyle name="Normal 10 3 4 3" xfId="2465"/>
    <cellStyle name="Normal 10 3 5" xfId="1832"/>
    <cellStyle name="Normal 10 3 5 2" xfId="3009"/>
    <cellStyle name="Normal 10 3 6" xfId="1972"/>
    <cellStyle name="Normal 10 3 6 2" xfId="3149"/>
    <cellStyle name="Normal 10 3 7" xfId="2100"/>
    <cellStyle name="Normal 10 3 7 2" xfId="3276"/>
    <cellStyle name="Normal 10 3 8" xfId="2227"/>
    <cellStyle name="Normal 10 3 8 2" xfId="3403"/>
    <cellStyle name="Normal 10 3 9" xfId="2386"/>
    <cellStyle name="Normal 10 3 9 2" xfId="3559"/>
    <cellStyle name="Normal 11" xfId="1090"/>
    <cellStyle name="Normal 12" xfId="1091"/>
    <cellStyle name="Normal 13" xfId="1092"/>
    <cellStyle name="Normal 13 2" xfId="1093"/>
    <cellStyle name="Normal 13 2 2" xfId="1350"/>
    <cellStyle name="Normal 13 2 2 2" xfId="1724"/>
    <cellStyle name="Normal 13 2 2 2 2" xfId="2901"/>
    <cellStyle name="Normal 13 2 2 3" xfId="1904"/>
    <cellStyle name="Normal 13 2 2 3 2" xfId="3081"/>
    <cellStyle name="Normal 13 2 2 4" xfId="2037"/>
    <cellStyle name="Normal 13 2 2 4 2" xfId="3214"/>
    <cellStyle name="Normal 13 2 2 5" xfId="2164"/>
    <cellStyle name="Normal 13 2 2 5 2" xfId="3340"/>
    <cellStyle name="Normal 13 2 2 6" xfId="2293"/>
    <cellStyle name="Normal 13 2 2 6 2" xfId="3469"/>
    <cellStyle name="Normal 13 2 2 7" xfId="2390"/>
    <cellStyle name="Normal 13 2 2 7 2" xfId="3563"/>
    <cellStyle name="Normal 13 2 2 8" xfId="2570"/>
    <cellStyle name="Normal 13 2 3" xfId="1637"/>
    <cellStyle name="Normal 13 2 3 2" xfId="2814"/>
    <cellStyle name="Normal 13 2 4" xfId="1833"/>
    <cellStyle name="Normal 13 2 4 2" xfId="3010"/>
    <cellStyle name="Normal 13 2 5" xfId="1973"/>
    <cellStyle name="Normal 13 2 5 2" xfId="3150"/>
    <cellStyle name="Normal 13 2 6" xfId="2101"/>
    <cellStyle name="Normal 13 2 6 2" xfId="3277"/>
    <cellStyle name="Normal 13 2 7" xfId="2228"/>
    <cellStyle name="Normal 13 2 7 2" xfId="3404"/>
    <cellStyle name="Normal 13 2 8" xfId="2389"/>
    <cellStyle name="Normal 13 2 8 2" xfId="3562"/>
    <cellStyle name="Normal 13 2 9" xfId="2506"/>
    <cellStyle name="Normal 13 3" xfId="1351"/>
    <cellStyle name="Normal 14" xfId="1094"/>
    <cellStyle name="Normal 14 10" xfId="1095"/>
    <cellStyle name="Normal 14 11" xfId="1096"/>
    <cellStyle name="Normal 14 2" xfId="1097"/>
    <cellStyle name="Normal 14 8" xfId="1098"/>
    <cellStyle name="Normal 15" xfId="1099"/>
    <cellStyle name="Normal 15 2" xfId="1100"/>
    <cellStyle name="Normal 15 3" xfId="1101"/>
    <cellStyle name="Normal 16" xfId="1102"/>
    <cellStyle name="Normal 17" xfId="1103"/>
    <cellStyle name="Normal 18" xfId="1104"/>
    <cellStyle name="Normal 19" xfId="1105"/>
    <cellStyle name="Normal 2" xfId="6"/>
    <cellStyle name="Normal 2 10" xfId="8"/>
    <cellStyle name="Normal 2 11" xfId="1106"/>
    <cellStyle name="Normal 2 11 2" xfId="1352"/>
    <cellStyle name="Normal 2 11 2 2" xfId="1725"/>
    <cellStyle name="Normal 2 11 2 2 2" xfId="2902"/>
    <cellStyle name="Normal 2 11 2 3" xfId="1905"/>
    <cellStyle name="Normal 2 11 2 3 2" xfId="3082"/>
    <cellStyle name="Normal 2 11 2 4" xfId="2038"/>
    <cellStyle name="Normal 2 11 2 4 2" xfId="3215"/>
    <cellStyle name="Normal 2 11 2 5" xfId="2165"/>
    <cellStyle name="Normal 2 11 2 5 2" xfId="3341"/>
    <cellStyle name="Normal 2 11 2 6" xfId="2294"/>
    <cellStyle name="Normal 2 11 2 6 2" xfId="3470"/>
    <cellStyle name="Normal 2 11 2 7" xfId="2392"/>
    <cellStyle name="Normal 2 11 2 7 2" xfId="3565"/>
    <cellStyle name="Normal 2 11 2 8" xfId="2571"/>
    <cellStyle name="Normal 2 11 3" xfId="1639"/>
    <cellStyle name="Normal 2 11 3 2" xfId="2816"/>
    <cellStyle name="Normal 2 11 4" xfId="1834"/>
    <cellStyle name="Normal 2 11 4 2" xfId="3011"/>
    <cellStyle name="Normal 2 11 5" xfId="1974"/>
    <cellStyle name="Normal 2 11 5 2" xfId="3151"/>
    <cellStyle name="Normal 2 11 6" xfId="2102"/>
    <cellStyle name="Normal 2 11 6 2" xfId="3278"/>
    <cellStyle name="Normal 2 11 7" xfId="2229"/>
    <cellStyle name="Normal 2 11 7 2" xfId="3405"/>
    <cellStyle name="Normal 2 11 8" xfId="2391"/>
    <cellStyle name="Normal 2 11 8 2" xfId="3564"/>
    <cellStyle name="Normal 2 11 9" xfId="2507"/>
    <cellStyle name="Normal 2 12" xfId="3"/>
    <cellStyle name="Normal 2 12 2" xfId="1429"/>
    <cellStyle name="Normal 2 12 2 2" xfId="2607"/>
    <cellStyle name="Normal 2 12 3" xfId="1784"/>
    <cellStyle name="Normal 2 12 3 2" xfId="2961"/>
    <cellStyle name="Normal 2 12 4" xfId="1945"/>
    <cellStyle name="Normal 2 12 4 2" xfId="3122"/>
    <cellStyle name="Normal 2 12 5" xfId="2073"/>
    <cellStyle name="Normal 2 12 5 2" xfId="3250"/>
    <cellStyle name="Normal 2 12 6" xfId="2199"/>
    <cellStyle name="Normal 2 12 6 2" xfId="3375"/>
    <cellStyle name="Normal 2 12 7" xfId="2393"/>
    <cellStyle name="Normal 2 12 7 2" xfId="3566"/>
    <cellStyle name="Normal 2 12 8" xfId="2479"/>
    <cellStyle name="Normal 2 13" xfId="1284"/>
    <cellStyle name="Normal 2 14" xfId="2466"/>
    <cellStyle name="Normal 2 2" xfId="1107"/>
    <cellStyle name="Normal 2 2 2" xfId="1108"/>
    <cellStyle name="Normal 2 2 2 2" xfId="1109"/>
    <cellStyle name="Normal 2 2 2_006_Kebutuhan Investasi Infrastruktur 2010-2014 (28mei)" xfId="1110"/>
    <cellStyle name="Normal 2 2 3" xfId="1111"/>
    <cellStyle name="Normal 2 2 4" xfId="1112"/>
    <cellStyle name="Normal 2 2 4 10" xfId="2103"/>
    <cellStyle name="Normal 2 2 4 10 2" xfId="3279"/>
    <cellStyle name="Normal 2 2 4 11" xfId="2230"/>
    <cellStyle name="Normal 2 2 4 11 2" xfId="3406"/>
    <cellStyle name="Normal 2 2 4 12" xfId="2394"/>
    <cellStyle name="Normal 2 2 4 12 2" xfId="3567"/>
    <cellStyle name="Normal 2 2 4 2" xfId="1113"/>
    <cellStyle name="Normal 2 2 4 2 2" xfId="1353"/>
    <cellStyle name="Normal 2 2 4 2 2 2" xfId="1726"/>
    <cellStyle name="Normal 2 2 4 2 2 2 2" xfId="2903"/>
    <cellStyle name="Normal 2 2 4 2 2 3" xfId="1906"/>
    <cellStyle name="Normal 2 2 4 2 2 3 2" xfId="3083"/>
    <cellStyle name="Normal 2 2 4 2 2 4" xfId="2039"/>
    <cellStyle name="Normal 2 2 4 2 2 4 2" xfId="3216"/>
    <cellStyle name="Normal 2 2 4 2 2 5" xfId="2166"/>
    <cellStyle name="Normal 2 2 4 2 2 5 2" xfId="3342"/>
    <cellStyle name="Normal 2 2 4 2 2 6" xfId="2295"/>
    <cellStyle name="Normal 2 2 4 2 2 6 2" xfId="3471"/>
    <cellStyle name="Normal 2 2 4 2 2 7" xfId="2396"/>
    <cellStyle name="Normal 2 2 4 2 2 7 2" xfId="3569"/>
    <cellStyle name="Normal 2 2 4 2 2 8" xfId="2572"/>
    <cellStyle name="Normal 2 2 4 2 3" xfId="1641"/>
    <cellStyle name="Normal 2 2 4 2 3 2" xfId="2818"/>
    <cellStyle name="Normal 2 2 4 2 4" xfId="1836"/>
    <cellStyle name="Normal 2 2 4 2 4 2" xfId="3013"/>
    <cellStyle name="Normal 2 2 4 2 5" xfId="1976"/>
    <cellStyle name="Normal 2 2 4 2 5 2" xfId="3153"/>
    <cellStyle name="Normal 2 2 4 2 6" xfId="2104"/>
    <cellStyle name="Normal 2 2 4 2 6 2" xfId="3280"/>
    <cellStyle name="Normal 2 2 4 2 7" xfId="2231"/>
    <cellStyle name="Normal 2 2 4 2 7 2" xfId="3407"/>
    <cellStyle name="Normal 2 2 4 2 8" xfId="2395"/>
    <cellStyle name="Normal 2 2 4 2 8 2" xfId="3568"/>
    <cellStyle name="Normal 2 2 4 2 9" xfId="2508"/>
    <cellStyle name="Normal 2 2 4 3" xfId="1114"/>
    <cellStyle name="Normal 2 2 4 3 2" xfId="1354"/>
    <cellStyle name="Normal 2 2 4 3 2 2" xfId="1727"/>
    <cellStyle name="Normal 2 2 4 3 2 2 2" xfId="2904"/>
    <cellStyle name="Normal 2 2 4 3 2 3" xfId="1907"/>
    <cellStyle name="Normal 2 2 4 3 2 3 2" xfId="3084"/>
    <cellStyle name="Normal 2 2 4 3 2 4" xfId="2040"/>
    <cellStyle name="Normal 2 2 4 3 2 4 2" xfId="3217"/>
    <cellStyle name="Normal 2 2 4 3 2 5" xfId="2167"/>
    <cellStyle name="Normal 2 2 4 3 2 5 2" xfId="3343"/>
    <cellStyle name="Normal 2 2 4 3 2 6" xfId="2296"/>
    <cellStyle name="Normal 2 2 4 3 2 6 2" xfId="3472"/>
    <cellStyle name="Normal 2 2 4 3 2 7" xfId="2398"/>
    <cellStyle name="Normal 2 2 4 3 2 7 2" xfId="3571"/>
    <cellStyle name="Normal 2 2 4 3 2 8" xfId="2573"/>
    <cellStyle name="Normal 2 2 4 3 3" xfId="1642"/>
    <cellStyle name="Normal 2 2 4 3 3 2" xfId="2819"/>
    <cellStyle name="Normal 2 2 4 3 4" xfId="1837"/>
    <cellStyle name="Normal 2 2 4 3 4 2" xfId="3014"/>
    <cellStyle name="Normal 2 2 4 3 5" xfId="1977"/>
    <cellStyle name="Normal 2 2 4 3 5 2" xfId="3154"/>
    <cellStyle name="Normal 2 2 4 3 6" xfId="2105"/>
    <cellStyle name="Normal 2 2 4 3 6 2" xfId="3281"/>
    <cellStyle name="Normal 2 2 4 3 7" xfId="2232"/>
    <cellStyle name="Normal 2 2 4 3 7 2" xfId="3408"/>
    <cellStyle name="Normal 2 2 4 3 8" xfId="2397"/>
    <cellStyle name="Normal 2 2 4 3 8 2" xfId="3570"/>
    <cellStyle name="Normal 2 2 4 3 9" xfId="2509"/>
    <cellStyle name="Normal 2 2 4 4" xfId="1115"/>
    <cellStyle name="Normal 2 2 4 4 2" xfId="1643"/>
    <cellStyle name="Normal 2 2 4 4 2 2" xfId="2820"/>
    <cellStyle name="Normal 2 2 4 4 3" xfId="1838"/>
    <cellStyle name="Normal 2 2 4 4 3 2" xfId="3015"/>
    <cellStyle name="Normal 2 2 4 4 4" xfId="1978"/>
    <cellStyle name="Normal 2 2 4 4 4 2" xfId="3155"/>
    <cellStyle name="Normal 2 2 4 4 5" xfId="2106"/>
    <cellStyle name="Normal 2 2 4 4 5 2" xfId="3282"/>
    <cellStyle name="Normal 2 2 4 4 6" xfId="2233"/>
    <cellStyle name="Normal 2 2 4 4 6 2" xfId="3409"/>
    <cellStyle name="Normal 2 2 4 4 7" xfId="2399"/>
    <cellStyle name="Normal 2 2 4 4 7 2" xfId="3572"/>
    <cellStyle name="Normal 2 2 4 4 8" xfId="2510"/>
    <cellStyle name="Normal 2 2 4 5" xfId="4"/>
    <cellStyle name="Normal 2 2 4 5 2" xfId="1286"/>
    <cellStyle name="Normal 2 2 4 5 2 10" xfId="2543"/>
    <cellStyle name="Normal 2 2 4 5 2 2" xfId="1418"/>
    <cellStyle name="Normal 2 2 4 5 2 2 2" xfId="1754"/>
    <cellStyle name="Normal 2 2 4 5 2 2 2 2" xfId="2931"/>
    <cellStyle name="Normal 2 2 4 5 2 2 3" xfId="1933"/>
    <cellStyle name="Normal 2 2 4 5 2 2 3 2" xfId="3110"/>
    <cellStyle name="Normal 2 2 4 5 2 2 4" xfId="2063"/>
    <cellStyle name="Normal 2 2 4 5 2 2 4 2" xfId="3240"/>
    <cellStyle name="Normal 2 2 4 5 2 2 5" xfId="2190"/>
    <cellStyle name="Normal 2 2 4 5 2 2 5 2" xfId="3366"/>
    <cellStyle name="Normal 2 2 4 5 2 2 6" xfId="2319"/>
    <cellStyle name="Normal 2 2 4 5 2 2 6 2" xfId="3495"/>
    <cellStyle name="Normal 2 2 4 5 2 2 7" xfId="2332"/>
    <cellStyle name="Normal 2 2 4 5 2 2 7 2" xfId="3505"/>
    <cellStyle name="Normal 2 2 4 5 2 2 8" xfId="2596"/>
    <cellStyle name="Normal 2 2 4 5 2 3" xfId="1685"/>
    <cellStyle name="Normal 2 2 4 5 2 3 2" xfId="2862"/>
    <cellStyle name="Normal 2 2 4 5 2 4" xfId="1876"/>
    <cellStyle name="Normal 2 2 4 5 2 4 2" xfId="3053"/>
    <cellStyle name="Normal 2 2 4 5 2 5" xfId="2010"/>
    <cellStyle name="Normal 2 2 4 5 2 5 2" xfId="3187"/>
    <cellStyle name="Normal 2 2 4 5 2 6" xfId="2137"/>
    <cellStyle name="Normal 2 2 4 5 2 6 2" xfId="3313"/>
    <cellStyle name="Normal 2 2 4 5 2 7" xfId="2266"/>
    <cellStyle name="Normal 2 2 4 5 2 7 2" xfId="3442"/>
    <cellStyle name="Normal 2 2 4 5 2 8" xfId="2330"/>
    <cellStyle name="Normal 2 2 4 5 2 8 2" xfId="3503"/>
    <cellStyle name="Normal 2 2 4 5 2 9" xfId="2331"/>
    <cellStyle name="Normal 2 2 4 5 2 9 2" xfId="3504"/>
    <cellStyle name="Normal 2 2 4 5 3" xfId="1430"/>
    <cellStyle name="Normal 2 2 4 5 3 2" xfId="2608"/>
    <cellStyle name="Normal 2 2 4 5 4" xfId="1785"/>
    <cellStyle name="Normal 2 2 4 5 4 2" xfId="2962"/>
    <cellStyle name="Normal 2 2 4 5 5" xfId="1946"/>
    <cellStyle name="Normal 2 2 4 5 5 2" xfId="3123"/>
    <cellStyle name="Normal 2 2 4 5 6" xfId="2074"/>
    <cellStyle name="Normal 2 2 4 5 6 2" xfId="2329"/>
    <cellStyle name="Normal 2 2 4 5 6 2 2" xfId="2461"/>
    <cellStyle name="Normal 2 2 4 5 7" xfId="2200"/>
    <cellStyle name="Normal 2 2 4 5 7 2" xfId="3376"/>
    <cellStyle name="Normal 2 2 4 5 8" xfId="2328"/>
    <cellStyle name="Normal 2 2 4 5 8 2" xfId="2462"/>
    <cellStyle name="Normal 2 2 4 5 9" xfId="2400"/>
    <cellStyle name="Normal 2 2 4 5 9 2" xfId="3573"/>
    <cellStyle name="Normal 2 2 4 6" xfId="1116"/>
    <cellStyle name="Normal 2 2 4 6 2" xfId="1644"/>
    <cellStyle name="Normal 2 2 4 6 2 2" xfId="2326"/>
    <cellStyle name="Normal 2 2 4 6 2 2 2" xfId="3502"/>
    <cellStyle name="Normal 2 2 4 6 2 3" xfId="2821"/>
    <cellStyle name="Normal 2 2 4 6 3" xfId="1839"/>
    <cellStyle name="Normal 2 2 4 6 3 2" xfId="3016"/>
    <cellStyle name="Normal 2 2 4 6 4" xfId="1979"/>
    <cellStyle name="Normal 2 2 4 6 4 2" xfId="3156"/>
    <cellStyle name="Normal 2 2 4 6 5" xfId="2107"/>
    <cellStyle name="Normal 2 2 4 6 5 2" xfId="3283"/>
    <cellStyle name="Normal 2 2 4 6 6" xfId="2234"/>
    <cellStyle name="Normal 2 2 4 6 6 2" xfId="3410"/>
    <cellStyle name="Normal 2 2 4 6 7" xfId="2401"/>
    <cellStyle name="Normal 2 2 4 6 7 2" xfId="3574"/>
    <cellStyle name="Normal 2 2 4 6 8" xfId="2511"/>
    <cellStyle name="Normal 2 2 4 7" xfId="1640"/>
    <cellStyle name="Normal 2 2 4 7 2" xfId="2817"/>
    <cellStyle name="Normal 2 2 4 8" xfId="1835"/>
    <cellStyle name="Normal 2 2 4 8 2" xfId="3012"/>
    <cellStyle name="Normal 2 2 4 9" xfId="1975"/>
    <cellStyle name="Normal 2 2 4 9 2" xfId="3152"/>
    <cellStyle name="Normal 2 2_006_Kebutuhan Investasi Infrastruktur 2010-2014 (28mei)" xfId="1117"/>
    <cellStyle name="Normal 2 3" xfId="1118"/>
    <cellStyle name="Normal 2 3 2" xfId="1119"/>
    <cellStyle name="Normal 2 3 2 2" xfId="1355"/>
    <cellStyle name="Normal 2 3 3" xfId="10"/>
    <cellStyle name="Normal 2 3 3 2" xfId="1356"/>
    <cellStyle name="Normal 2 3 3 3" xfId="1357"/>
    <cellStyle name="Normal 2 4" xfId="1120"/>
    <cellStyle name="Normal 2 4 2" xfId="1121"/>
    <cellStyle name="Normal 2 4 2 2" xfId="1122"/>
    <cellStyle name="Normal 2 4 2_FORM 2-KONREG" xfId="1123"/>
    <cellStyle name="Normal 2 4_FORM 2-KONREG" xfId="1124"/>
    <cellStyle name="Normal 2 5" xfId="1125"/>
    <cellStyle name="Normal 2 5 10" xfId="2108"/>
    <cellStyle name="Normal 2 5 10 2" xfId="3284"/>
    <cellStyle name="Normal 2 5 11" xfId="2235"/>
    <cellStyle name="Normal 2 5 11 2" xfId="3411"/>
    <cellStyle name="Normal 2 5 12" xfId="2402"/>
    <cellStyle name="Normal 2 5 12 2" xfId="3575"/>
    <cellStyle name="Normal 2 5 13" xfId="2512"/>
    <cellStyle name="Normal 2 5 2" xfId="1126"/>
    <cellStyle name="Normal 2 5 2 2" xfId="1358"/>
    <cellStyle name="Normal 2 5 2 2 2" xfId="1728"/>
    <cellStyle name="Normal 2 5 2 2 2 2" xfId="2905"/>
    <cellStyle name="Normal 2 5 2 2 3" xfId="1909"/>
    <cellStyle name="Normal 2 5 2 2 3 2" xfId="3086"/>
    <cellStyle name="Normal 2 5 2 2 4" xfId="2041"/>
    <cellStyle name="Normal 2 5 2 2 4 2" xfId="3218"/>
    <cellStyle name="Normal 2 5 2 2 5" xfId="2168"/>
    <cellStyle name="Normal 2 5 2 2 5 2" xfId="3344"/>
    <cellStyle name="Normal 2 5 2 2 6" xfId="2297"/>
    <cellStyle name="Normal 2 5 2 2 6 2" xfId="3473"/>
    <cellStyle name="Normal 2 5 2 2 7" xfId="2404"/>
    <cellStyle name="Normal 2 5 2 2 7 2" xfId="3577"/>
    <cellStyle name="Normal 2 5 2 2 8" xfId="2574"/>
    <cellStyle name="Normal 2 5 2 3" xfId="1646"/>
    <cellStyle name="Normal 2 5 2 3 2" xfId="2823"/>
    <cellStyle name="Normal 2 5 2 4" xfId="1842"/>
    <cellStyle name="Normal 2 5 2 4 2" xfId="3019"/>
    <cellStyle name="Normal 2 5 2 5" xfId="1981"/>
    <cellStyle name="Normal 2 5 2 5 2" xfId="3158"/>
    <cellStyle name="Normal 2 5 2 6" xfId="2109"/>
    <cellStyle name="Normal 2 5 2 6 2" xfId="3285"/>
    <cellStyle name="Normal 2 5 2 7" xfId="2236"/>
    <cellStyle name="Normal 2 5 2 7 2" xfId="3412"/>
    <cellStyle name="Normal 2 5 2 8" xfId="2403"/>
    <cellStyle name="Normal 2 5 2 8 2" xfId="3576"/>
    <cellStyle name="Normal 2 5 2 9" xfId="2513"/>
    <cellStyle name="Normal 2 5 3" xfId="1127"/>
    <cellStyle name="Normal 2 5 3 2" xfId="1647"/>
    <cellStyle name="Normal 2 5 3 2 2" xfId="2824"/>
    <cellStyle name="Normal 2 5 3 3" xfId="1843"/>
    <cellStyle name="Normal 2 5 3 3 2" xfId="3020"/>
    <cellStyle name="Normal 2 5 3 4" xfId="1982"/>
    <cellStyle name="Normal 2 5 3 4 2" xfId="3159"/>
    <cellStyle name="Normal 2 5 3 5" xfId="2110"/>
    <cellStyle name="Normal 2 5 3 5 2" xfId="3286"/>
    <cellStyle name="Normal 2 5 3 6" xfId="2237"/>
    <cellStyle name="Normal 2 5 3 6 2" xfId="3413"/>
    <cellStyle name="Normal 2 5 3 7" xfId="2405"/>
    <cellStyle name="Normal 2 5 3 7 2" xfId="3578"/>
    <cellStyle name="Normal 2 5 3 8" xfId="2514"/>
    <cellStyle name="Normal 2 5 4" xfId="1359"/>
    <cellStyle name="Normal 2 5 4 2" xfId="1729"/>
    <cellStyle name="Normal 2 5 4 2 2" xfId="2906"/>
    <cellStyle name="Normal 2 5 4 3" xfId="1910"/>
    <cellStyle name="Normal 2 5 4 3 2" xfId="3087"/>
    <cellStyle name="Normal 2 5 4 4" xfId="2042"/>
    <cellStyle name="Normal 2 5 4 4 2" xfId="3219"/>
    <cellStyle name="Normal 2 5 4 5" xfId="2169"/>
    <cellStyle name="Normal 2 5 4 5 2" xfId="3345"/>
    <cellStyle name="Normal 2 5 4 6" xfId="2298"/>
    <cellStyle name="Normal 2 5 4 6 2" xfId="3474"/>
    <cellStyle name="Normal 2 5 4 7" xfId="2406"/>
    <cellStyle name="Normal 2 5 4 7 2" xfId="3579"/>
    <cellStyle name="Normal 2 5 4 8" xfId="2575"/>
    <cellStyle name="Normal 2 5 5" xfId="1360"/>
    <cellStyle name="Normal 2 5 5 2" xfId="1730"/>
    <cellStyle name="Normal 2 5 5 2 2" xfId="2907"/>
    <cellStyle name="Normal 2 5 5 3" xfId="1911"/>
    <cellStyle name="Normal 2 5 5 3 2" xfId="3088"/>
    <cellStyle name="Normal 2 5 5 4" xfId="2043"/>
    <cellStyle name="Normal 2 5 5 4 2" xfId="3220"/>
    <cellStyle name="Normal 2 5 5 5" xfId="2170"/>
    <cellStyle name="Normal 2 5 5 5 2" xfId="3346"/>
    <cellStyle name="Normal 2 5 5 6" xfId="2299"/>
    <cellStyle name="Normal 2 5 5 6 2" xfId="3475"/>
    <cellStyle name="Normal 2 5 5 7" xfId="2407"/>
    <cellStyle name="Normal 2 5 5 7 2" xfId="3580"/>
    <cellStyle name="Normal 2 5 5 8" xfId="2576"/>
    <cellStyle name="Normal 2 5 6" xfId="1361"/>
    <cellStyle name="Normal 2 5 6 2" xfId="1731"/>
    <cellStyle name="Normal 2 5 6 2 2" xfId="2908"/>
    <cellStyle name="Normal 2 5 6 3" xfId="1912"/>
    <cellStyle name="Normal 2 5 6 3 2" xfId="3089"/>
    <cellStyle name="Normal 2 5 6 4" xfId="2044"/>
    <cellStyle name="Normal 2 5 6 4 2" xfId="3221"/>
    <cellStyle name="Normal 2 5 6 5" xfId="2171"/>
    <cellStyle name="Normal 2 5 6 5 2" xfId="3347"/>
    <cellStyle name="Normal 2 5 6 6" xfId="2300"/>
    <cellStyle name="Normal 2 5 6 6 2" xfId="3476"/>
    <cellStyle name="Normal 2 5 6 7" xfId="2408"/>
    <cellStyle name="Normal 2 5 6 7 2" xfId="3581"/>
    <cellStyle name="Normal 2 5 6 8" xfId="2577"/>
    <cellStyle name="Normal 2 5 7" xfId="1645"/>
    <cellStyle name="Normal 2 5 7 2" xfId="2822"/>
    <cellStyle name="Normal 2 5 8" xfId="1841"/>
    <cellStyle name="Normal 2 5 8 2" xfId="3018"/>
    <cellStyle name="Normal 2 5 9" xfId="1980"/>
    <cellStyle name="Normal 2 5 9 2" xfId="3157"/>
    <cellStyle name="Normal 2 6" xfId="1128"/>
    <cellStyle name="Normal 2 7" xfId="1129"/>
    <cellStyle name="Normal 2 8" xfId="1130"/>
    <cellStyle name="Normal 2 9" xfId="1131"/>
    <cellStyle name="Normal 2 9 2" xfId="1132"/>
    <cellStyle name="Normal 2_006_Kebutuhan Investasi Infrastruktur 2010-2014 (28mei)" xfId="1133"/>
    <cellStyle name="Normal 20" xfId="1134"/>
    <cellStyle name="Normal 21" xfId="1135"/>
    <cellStyle name="Normal 21 2" xfId="1362"/>
    <cellStyle name="Normal 21 2 2" xfId="1732"/>
    <cellStyle name="Normal 21 2 2 2" xfId="2909"/>
    <cellStyle name="Normal 21 2 3" xfId="1913"/>
    <cellStyle name="Normal 21 2 3 2" xfId="3090"/>
    <cellStyle name="Normal 21 2 4" xfId="2045"/>
    <cellStyle name="Normal 21 2 4 2" xfId="3222"/>
    <cellStyle name="Normal 21 2 5" xfId="2172"/>
    <cellStyle name="Normal 21 2 5 2" xfId="3348"/>
    <cellStyle name="Normal 21 2 6" xfId="2301"/>
    <cellStyle name="Normal 21 2 6 2" xfId="3477"/>
    <cellStyle name="Normal 21 2 7" xfId="2410"/>
    <cellStyle name="Normal 21 2 7 2" xfId="3583"/>
    <cellStyle name="Normal 21 2 8" xfId="2578"/>
    <cellStyle name="Normal 21 3" xfId="1649"/>
    <cellStyle name="Normal 21 3 2" xfId="2826"/>
    <cellStyle name="Normal 21 4" xfId="1845"/>
    <cellStyle name="Normal 21 4 2" xfId="3022"/>
    <cellStyle name="Normal 21 5" xfId="1983"/>
    <cellStyle name="Normal 21 5 2" xfId="3160"/>
    <cellStyle name="Normal 21 6" xfId="2111"/>
    <cellStyle name="Normal 21 6 2" xfId="3287"/>
    <cellStyle name="Normal 21 7" xfId="2239"/>
    <cellStyle name="Normal 21 7 2" xfId="3415"/>
    <cellStyle name="Normal 21 8" xfId="2409"/>
    <cellStyle name="Normal 21 8 2" xfId="3582"/>
    <cellStyle name="Normal 21 9" xfId="2515"/>
    <cellStyle name="Normal 22" xfId="1136"/>
    <cellStyle name="Normal 22 2" xfId="1363"/>
    <cellStyle name="Normal 22 2 2" xfId="1733"/>
    <cellStyle name="Normal 22 2 2 2" xfId="2910"/>
    <cellStyle name="Normal 22 2 3" xfId="1914"/>
    <cellStyle name="Normal 22 2 3 2" xfId="3091"/>
    <cellStyle name="Normal 22 2 4" xfId="2046"/>
    <cellStyle name="Normal 22 2 4 2" xfId="3223"/>
    <cellStyle name="Normal 22 2 5" xfId="2173"/>
    <cellStyle name="Normal 22 2 5 2" xfId="3349"/>
    <cellStyle name="Normal 22 2 6" xfId="2302"/>
    <cellStyle name="Normal 22 2 6 2" xfId="3478"/>
    <cellStyle name="Normal 22 2 7" xfId="2412"/>
    <cellStyle name="Normal 22 2 7 2" xfId="3585"/>
    <cellStyle name="Normal 22 2 8" xfId="2579"/>
    <cellStyle name="Normal 22 3" xfId="1650"/>
    <cellStyle name="Normal 22 3 2" xfId="2827"/>
    <cellStyle name="Normal 22 4" xfId="1846"/>
    <cellStyle name="Normal 22 4 2" xfId="3023"/>
    <cellStyle name="Normal 22 5" xfId="1984"/>
    <cellStyle name="Normal 22 5 2" xfId="3161"/>
    <cellStyle name="Normal 22 6" xfId="2112"/>
    <cellStyle name="Normal 22 6 2" xfId="3288"/>
    <cellStyle name="Normal 22 7" xfId="2240"/>
    <cellStyle name="Normal 22 7 2" xfId="3416"/>
    <cellStyle name="Normal 22 8" xfId="2411"/>
    <cellStyle name="Normal 22 8 2" xfId="3584"/>
    <cellStyle name="Normal 22 9" xfId="2516"/>
    <cellStyle name="Normal 23" xfId="1137"/>
    <cellStyle name="Normal 23 2" xfId="2"/>
    <cellStyle name="Normal 23 2 2" xfId="1428"/>
    <cellStyle name="Normal 23 2 2 2" xfId="2606"/>
    <cellStyle name="Normal 23 2 3" xfId="1783"/>
    <cellStyle name="Normal 23 2 3 2" xfId="2960"/>
    <cellStyle name="Normal 23 2 4" xfId="1944"/>
    <cellStyle name="Normal 23 2 4 2" xfId="3121"/>
    <cellStyle name="Normal 23 2 5" xfId="2072"/>
    <cellStyle name="Normal 23 2 5 2" xfId="3249"/>
    <cellStyle name="Normal 23 2 6" xfId="2198"/>
    <cellStyle name="Normal 23 2 6 2" xfId="3374"/>
    <cellStyle name="Normal 23 2 7" xfId="2414"/>
    <cellStyle name="Normal 23 2 7 2" xfId="3587"/>
    <cellStyle name="Normal 23 2 8" xfId="2478"/>
    <cellStyle name="Normal 23 3" xfId="1651"/>
    <cellStyle name="Normal 23 3 2" xfId="2828"/>
    <cellStyle name="Normal 23 4" xfId="1847"/>
    <cellStyle name="Normal 23 4 2" xfId="3024"/>
    <cellStyle name="Normal 23 5" xfId="1985"/>
    <cellStyle name="Normal 23 5 2" xfId="3162"/>
    <cellStyle name="Normal 23 6" xfId="2113"/>
    <cellStyle name="Normal 23 6 2" xfId="3289"/>
    <cellStyle name="Normal 23 7" xfId="2241"/>
    <cellStyle name="Normal 23 7 2" xfId="3417"/>
    <cellStyle name="Normal 23 8" xfId="2413"/>
    <cellStyle name="Normal 23 8 2" xfId="3586"/>
    <cellStyle name="Normal 23 9" xfId="2517"/>
    <cellStyle name="Normal 24" xfId="1138"/>
    <cellStyle name="Normal 25" xfId="1139"/>
    <cellStyle name="Normal 26" xfId="1140"/>
    <cellStyle name="Normal 26 2" xfId="1364"/>
    <cellStyle name="Normal 27" xfId="1141"/>
    <cellStyle name="Normal 28" xfId="1142"/>
    <cellStyle name="Normal 29" xfId="1365"/>
    <cellStyle name="Normal 29 2" xfId="1366"/>
    <cellStyle name="Normal 29 3" xfId="1367"/>
    <cellStyle name="Normal 3" xfId="1143"/>
    <cellStyle name="Normal 3 10" xfId="2415"/>
    <cellStyle name="Normal 3 10 2" xfId="3588"/>
    <cellStyle name="Normal 3 11" xfId="2518"/>
    <cellStyle name="Normal 3 2" xfId="1144"/>
    <cellStyle name="Normal 3 2 2" xfId="1145"/>
    <cellStyle name="Normal 3 2 3" xfId="1146"/>
    <cellStyle name="Normal 3 3" xfId="1147"/>
    <cellStyle name="Normal 3 4" xfId="1148"/>
    <cellStyle name="Normal 3 5" xfId="1654"/>
    <cellStyle name="Normal 3 5 2" xfId="2831"/>
    <cellStyle name="Normal 3 6" xfId="1849"/>
    <cellStyle name="Normal 3 6 2" xfId="3026"/>
    <cellStyle name="Normal 3 7" xfId="1986"/>
    <cellStyle name="Normal 3 7 2" xfId="3163"/>
    <cellStyle name="Normal 3 8" xfId="2114"/>
    <cellStyle name="Normal 3 8 2" xfId="3290"/>
    <cellStyle name="Normal 3 9" xfId="2242"/>
    <cellStyle name="Normal 3 9 2" xfId="3418"/>
    <cellStyle name="Normal 3_ekpose-1 tgl 23 April 2008_TAPD_3_kisaran Neraca 2008_Rokeu print_3_dispenda_ROKEU_2_alter 5" xfId="1149"/>
    <cellStyle name="Normal 30" xfId="1150"/>
    <cellStyle name="Normal 30 2" xfId="1655"/>
    <cellStyle name="Normal 30 2 2" xfId="2832"/>
    <cellStyle name="Normal 30 3" xfId="1850"/>
    <cellStyle name="Normal 30 3 2" xfId="3027"/>
    <cellStyle name="Normal 30 4" xfId="1987"/>
    <cellStyle name="Normal 30 4 2" xfId="3164"/>
    <cellStyle name="Normal 30 5" xfId="2115"/>
    <cellStyle name="Normal 30 5 2" xfId="3291"/>
    <cellStyle name="Normal 30 6" xfId="2243"/>
    <cellStyle name="Normal 30 6 2" xfId="3419"/>
    <cellStyle name="Normal 30 7" xfId="2416"/>
    <cellStyle name="Normal 30 7 2" xfId="3589"/>
    <cellStyle name="Normal 30 8" xfId="2519"/>
    <cellStyle name="Normal 31" xfId="1151"/>
    <cellStyle name="Normal 31 2" xfId="1656"/>
    <cellStyle name="Normal 31 2 2" xfId="2833"/>
    <cellStyle name="Normal 31 3" xfId="1851"/>
    <cellStyle name="Normal 31 3 2" xfId="3028"/>
    <cellStyle name="Normal 31 4" xfId="1988"/>
    <cellStyle name="Normal 31 4 2" xfId="3165"/>
    <cellStyle name="Normal 31 5" xfId="2116"/>
    <cellStyle name="Normal 31 5 2" xfId="3292"/>
    <cellStyle name="Normal 31 6" xfId="2244"/>
    <cellStyle name="Normal 31 6 2" xfId="3420"/>
    <cellStyle name="Normal 31 7" xfId="2417"/>
    <cellStyle name="Normal 31 7 2" xfId="3590"/>
    <cellStyle name="Normal 31 8" xfId="2520"/>
    <cellStyle name="Normal 32" xfId="1420"/>
    <cellStyle name="Normal 32 2" xfId="1756"/>
    <cellStyle name="Normal 32 2 2" xfId="2933"/>
    <cellStyle name="Normal 32 3" xfId="1935"/>
    <cellStyle name="Normal 32 3 2" xfId="3112"/>
    <cellStyle name="Normal 32 4" xfId="2065"/>
    <cellStyle name="Normal 32 4 2" xfId="3242"/>
    <cellStyle name="Normal 32 5" xfId="2192"/>
    <cellStyle name="Normal 32 5 2" xfId="3368"/>
    <cellStyle name="Normal 32 6" xfId="2321"/>
    <cellStyle name="Normal 32 6 2" xfId="3497"/>
    <cellStyle name="Normal 32 7" xfId="2418"/>
    <cellStyle name="Normal 32 7 2" xfId="3591"/>
    <cellStyle name="Normal 32 8" xfId="2598"/>
    <cellStyle name="Normal 33" xfId="1152"/>
    <cellStyle name="Normal 33 2" xfId="1657"/>
    <cellStyle name="Normal 33 2 2" xfId="2834"/>
    <cellStyle name="Normal 33 3" xfId="1852"/>
    <cellStyle name="Normal 33 3 2" xfId="3029"/>
    <cellStyle name="Normal 33 4" xfId="1989"/>
    <cellStyle name="Normal 33 4 2" xfId="3166"/>
    <cellStyle name="Normal 33 5" xfId="2117"/>
    <cellStyle name="Normal 33 5 2" xfId="3293"/>
    <cellStyle name="Normal 33 6" xfId="2245"/>
    <cellStyle name="Normal 33 6 2" xfId="3421"/>
    <cellStyle name="Normal 33 7" xfId="2419"/>
    <cellStyle name="Normal 33 7 2" xfId="3592"/>
    <cellStyle name="Normal 33 8" xfId="2521"/>
    <cellStyle name="Normal 34" xfId="1423"/>
    <cellStyle name="Normal 34 2" xfId="1759"/>
    <cellStyle name="Normal 34 2 2" xfId="2936"/>
    <cellStyle name="Normal 34 3" xfId="1938"/>
    <cellStyle name="Normal 34 3 2" xfId="3115"/>
    <cellStyle name="Normal 34 4" xfId="2068"/>
    <cellStyle name="Normal 34 4 2" xfId="3245"/>
    <cellStyle name="Normal 34 5" xfId="2195"/>
    <cellStyle name="Normal 34 5 2" xfId="3371"/>
    <cellStyle name="Normal 34 6" xfId="2324"/>
    <cellStyle name="Normal 34 6 2" xfId="3500"/>
    <cellStyle name="Normal 34 7" xfId="2420"/>
    <cellStyle name="Normal 34 7 2" xfId="3593"/>
    <cellStyle name="Normal 34 8" xfId="2601"/>
    <cellStyle name="Normal 35" xfId="2458"/>
    <cellStyle name="Normal 36" xfId="2327"/>
    <cellStyle name="Normal 37" xfId="2463"/>
    <cellStyle name="Normal 38" xfId="2459"/>
    <cellStyle name="Normal 39" xfId="2467"/>
    <cellStyle name="Normal 4" xfId="1153"/>
    <cellStyle name="Normal 4 2" xfId="1154"/>
    <cellStyle name="Normal 4 3" xfId="7"/>
    <cellStyle name="Normal 4 3 2" xfId="1155"/>
    <cellStyle name="Normal 4 3 2 10" xfId="2522"/>
    <cellStyle name="Normal 4 3 2 2" xfId="1156"/>
    <cellStyle name="Normal 4 3 2 2 2" xfId="1368"/>
    <cellStyle name="Normal 4 3 2 2 2 2" xfId="1735"/>
    <cellStyle name="Normal 4 3 2 2 2 2 2" xfId="2912"/>
    <cellStyle name="Normal 4 3 2 2 2 3" xfId="1915"/>
    <cellStyle name="Normal 4 3 2 2 2 3 2" xfId="3092"/>
    <cellStyle name="Normal 4 3 2 2 2 4" xfId="2047"/>
    <cellStyle name="Normal 4 3 2 2 2 4 2" xfId="3224"/>
    <cellStyle name="Normal 4 3 2 2 2 5" xfId="2174"/>
    <cellStyle name="Normal 4 3 2 2 2 5 2" xfId="3350"/>
    <cellStyle name="Normal 4 3 2 2 2 6" xfId="2303"/>
    <cellStyle name="Normal 4 3 2 2 2 6 2" xfId="3479"/>
    <cellStyle name="Normal 4 3 2 2 2 7" xfId="2423"/>
    <cellStyle name="Normal 4 3 2 2 2 7 2" xfId="3596"/>
    <cellStyle name="Normal 4 3 2 2 2 8" xfId="2580"/>
    <cellStyle name="Normal 4 3 2 2 3" xfId="1660"/>
    <cellStyle name="Normal 4 3 2 2 3 2" xfId="2837"/>
    <cellStyle name="Normal 4 3 2 2 4" xfId="1854"/>
    <cellStyle name="Normal 4 3 2 2 4 2" xfId="3031"/>
    <cellStyle name="Normal 4 3 2 2 5" xfId="1991"/>
    <cellStyle name="Normal 4 3 2 2 5 2" xfId="3168"/>
    <cellStyle name="Normal 4 3 2 2 6" xfId="2119"/>
    <cellStyle name="Normal 4 3 2 2 6 2" xfId="3295"/>
    <cellStyle name="Normal 4 3 2 2 7" xfId="2247"/>
    <cellStyle name="Normal 4 3 2 2 7 2" xfId="3423"/>
    <cellStyle name="Normal 4 3 2 2 8" xfId="2422"/>
    <cellStyle name="Normal 4 3 2 2 8 2" xfId="3595"/>
    <cellStyle name="Normal 4 3 2 2 9" xfId="2523"/>
    <cellStyle name="Normal 4 3 2 3" xfId="1369"/>
    <cellStyle name="Normal 4 3 2 3 2" xfId="1736"/>
    <cellStyle name="Normal 4 3 2 3 2 2" xfId="2913"/>
    <cellStyle name="Normal 4 3 2 3 3" xfId="1916"/>
    <cellStyle name="Normal 4 3 2 3 3 2" xfId="3093"/>
    <cellStyle name="Normal 4 3 2 3 4" xfId="2048"/>
    <cellStyle name="Normal 4 3 2 3 4 2" xfId="3225"/>
    <cellStyle name="Normal 4 3 2 3 5" xfId="2175"/>
    <cellStyle name="Normal 4 3 2 3 5 2" xfId="3351"/>
    <cellStyle name="Normal 4 3 2 3 6" xfId="2304"/>
    <cellStyle name="Normal 4 3 2 3 6 2" xfId="3480"/>
    <cellStyle name="Normal 4 3 2 3 7" xfId="2424"/>
    <cellStyle name="Normal 4 3 2 3 7 2" xfId="3597"/>
    <cellStyle name="Normal 4 3 2 3 8" xfId="2581"/>
    <cellStyle name="Normal 4 3 2 4" xfId="1659"/>
    <cellStyle name="Normal 4 3 2 4 2" xfId="2836"/>
    <cellStyle name="Normal 4 3 2 5" xfId="1853"/>
    <cellStyle name="Normal 4 3 2 5 2" xfId="3030"/>
    <cellStyle name="Normal 4 3 2 6" xfId="1990"/>
    <cellStyle name="Normal 4 3 2 6 2" xfId="3167"/>
    <cellStyle name="Normal 4 3 2 7" xfId="2118"/>
    <cellStyle name="Normal 4 3 2 7 2" xfId="3294"/>
    <cellStyle name="Normal 4 3 2 8" xfId="2246"/>
    <cellStyle name="Normal 4 3 2 8 2" xfId="3422"/>
    <cellStyle name="Normal 4 3 2 9" xfId="2421"/>
    <cellStyle name="Normal 4 3 2 9 2" xfId="3594"/>
    <cellStyle name="Normal 4 3 2_bahan wilayah 1 utk musrenbang" xfId="1157"/>
    <cellStyle name="Normal 4 3 3" xfId="1158"/>
    <cellStyle name="Normal 4 3 4" xfId="1159"/>
    <cellStyle name="Normal 4 3 5" xfId="1370"/>
    <cellStyle name="Normal 4 3_bahan wilayah 1 utk musrenbang" xfId="1160"/>
    <cellStyle name="Normal 4 4" xfId="1161"/>
    <cellStyle name="Normal 4 4 10" xfId="2524"/>
    <cellStyle name="Normal 4 4 2" xfId="1162"/>
    <cellStyle name="Normal 4 4 2 10" xfId="2249"/>
    <cellStyle name="Normal 4 4 2 10 2" xfId="3425"/>
    <cellStyle name="Normal 4 4 2 11" xfId="2426"/>
    <cellStyle name="Normal 4 4 2 11 2" xfId="3599"/>
    <cellStyle name="Normal 4 4 2 12" xfId="2525"/>
    <cellStyle name="Normal 4 4 2 2" xfId="1163"/>
    <cellStyle name="Normal 4 4 2 2 10" xfId="2427"/>
    <cellStyle name="Normal 4 4 2 2 10 2" xfId="3600"/>
    <cellStyle name="Normal 4 4 2 2 11" xfId="2526"/>
    <cellStyle name="Normal 4 4 2 2 2" xfId="1164"/>
    <cellStyle name="Normal 4 4 2 2 2 2" xfId="1664"/>
    <cellStyle name="Normal 4 4 2 2 2 2 2" xfId="2841"/>
    <cellStyle name="Normal 4 4 2 2 2 3" xfId="1858"/>
    <cellStyle name="Normal 4 4 2 2 2 3 2" xfId="3035"/>
    <cellStyle name="Normal 4 4 2 2 2 4" xfId="1995"/>
    <cellStyle name="Normal 4 4 2 2 2 4 2" xfId="3172"/>
    <cellStyle name="Normal 4 4 2 2 2 5" xfId="2123"/>
    <cellStyle name="Normal 4 4 2 2 2 5 2" xfId="3299"/>
    <cellStyle name="Normal 4 4 2 2 2 6" xfId="2251"/>
    <cellStyle name="Normal 4 4 2 2 2 6 2" xfId="3427"/>
    <cellStyle name="Normal 4 4 2 2 2 7" xfId="2428"/>
    <cellStyle name="Normal 4 4 2 2 2 7 2" xfId="3601"/>
    <cellStyle name="Normal 4 4 2 2 2 8" xfId="2527"/>
    <cellStyle name="Normal 4 4 2 2 3" xfId="1371"/>
    <cellStyle name="Normal 4 4 2 2 3 2" xfId="1737"/>
    <cellStyle name="Normal 4 4 2 2 3 2 2" xfId="2914"/>
    <cellStyle name="Normal 4 4 2 2 3 3" xfId="1917"/>
    <cellStyle name="Normal 4 4 2 2 3 3 2" xfId="3094"/>
    <cellStyle name="Normal 4 4 2 2 3 4" xfId="2049"/>
    <cellStyle name="Normal 4 4 2 2 3 4 2" xfId="3226"/>
    <cellStyle name="Normal 4 4 2 2 3 5" xfId="2176"/>
    <cellStyle name="Normal 4 4 2 2 3 5 2" xfId="3352"/>
    <cellStyle name="Normal 4 4 2 2 3 6" xfId="2305"/>
    <cellStyle name="Normal 4 4 2 2 3 6 2" xfId="3481"/>
    <cellStyle name="Normal 4 4 2 2 3 7" xfId="2429"/>
    <cellStyle name="Normal 4 4 2 2 3 7 2" xfId="3602"/>
    <cellStyle name="Normal 4 4 2 2 3 8" xfId="2582"/>
    <cellStyle name="Normal 4 4 2 2 4" xfId="1372"/>
    <cellStyle name="Normal 4 4 2 2 4 2" xfId="1738"/>
    <cellStyle name="Normal 4 4 2 2 4 2 2" xfId="2915"/>
    <cellStyle name="Normal 4 4 2 2 4 3" xfId="1918"/>
    <cellStyle name="Normal 4 4 2 2 4 3 2" xfId="3095"/>
    <cellStyle name="Normal 4 4 2 2 4 4" xfId="2050"/>
    <cellStyle name="Normal 4 4 2 2 4 4 2" xfId="3227"/>
    <cellStyle name="Normal 4 4 2 2 4 5" xfId="2177"/>
    <cellStyle name="Normal 4 4 2 2 4 5 2" xfId="3353"/>
    <cellStyle name="Normal 4 4 2 2 4 6" xfId="2306"/>
    <cellStyle name="Normal 4 4 2 2 4 6 2" xfId="3482"/>
    <cellStyle name="Normal 4 4 2 2 4 7" xfId="2430"/>
    <cellStyle name="Normal 4 4 2 2 4 7 2" xfId="3603"/>
    <cellStyle name="Normal 4 4 2 2 4 8" xfId="2583"/>
    <cellStyle name="Normal 4 4 2 2 5" xfId="1663"/>
    <cellStyle name="Normal 4 4 2 2 5 2" xfId="2840"/>
    <cellStyle name="Normal 4 4 2 2 6" xfId="1857"/>
    <cellStyle name="Normal 4 4 2 2 6 2" xfId="3034"/>
    <cellStyle name="Normal 4 4 2 2 7" xfId="1994"/>
    <cellStyle name="Normal 4 4 2 2 7 2" xfId="3171"/>
    <cellStyle name="Normal 4 4 2 2 8" xfId="2122"/>
    <cellStyle name="Normal 4 4 2 2 8 2" xfId="3298"/>
    <cellStyle name="Normal 4 4 2 2 9" xfId="2250"/>
    <cellStyle name="Normal 4 4 2 2 9 2" xfId="3426"/>
    <cellStyle name="Normal 4 4 2 3" xfId="1165"/>
    <cellStyle name="Normal 4 4 2 3 2" xfId="1665"/>
    <cellStyle name="Normal 4 4 2 3 2 2" xfId="2842"/>
    <cellStyle name="Normal 4 4 2 3 3" xfId="1859"/>
    <cellStyle name="Normal 4 4 2 3 3 2" xfId="3036"/>
    <cellStyle name="Normal 4 4 2 3 4" xfId="1996"/>
    <cellStyle name="Normal 4 4 2 3 4 2" xfId="3173"/>
    <cellStyle name="Normal 4 4 2 3 5" xfId="2124"/>
    <cellStyle name="Normal 4 4 2 3 5 2" xfId="3300"/>
    <cellStyle name="Normal 4 4 2 3 6" xfId="2252"/>
    <cellStyle name="Normal 4 4 2 3 6 2" xfId="3428"/>
    <cellStyle name="Normal 4 4 2 3 7" xfId="2431"/>
    <cellStyle name="Normal 4 4 2 3 7 2" xfId="3604"/>
    <cellStyle name="Normal 4 4 2 3 8" xfId="2528"/>
    <cellStyle name="Normal 4 4 2 4" xfId="1373"/>
    <cellStyle name="Normal 4 4 2 4 2" xfId="1739"/>
    <cellStyle name="Normal 4 4 2 4 2 2" xfId="2916"/>
    <cellStyle name="Normal 4 4 2 4 3" xfId="1919"/>
    <cellStyle name="Normal 4 4 2 4 3 2" xfId="3096"/>
    <cellStyle name="Normal 4 4 2 4 4" xfId="2051"/>
    <cellStyle name="Normal 4 4 2 4 4 2" xfId="3228"/>
    <cellStyle name="Normal 4 4 2 4 5" xfId="2178"/>
    <cellStyle name="Normal 4 4 2 4 5 2" xfId="3354"/>
    <cellStyle name="Normal 4 4 2 4 6" xfId="2307"/>
    <cellStyle name="Normal 4 4 2 4 6 2" xfId="3483"/>
    <cellStyle name="Normal 4 4 2 4 7" xfId="2432"/>
    <cellStyle name="Normal 4 4 2 4 7 2" xfId="3605"/>
    <cellStyle name="Normal 4 4 2 4 8" xfId="2584"/>
    <cellStyle name="Normal 4 4 2 5" xfId="1374"/>
    <cellStyle name="Normal 4 4 2 5 2" xfId="1740"/>
    <cellStyle name="Normal 4 4 2 5 2 2" xfId="2917"/>
    <cellStyle name="Normal 4 4 2 5 3" xfId="1920"/>
    <cellStyle name="Normal 4 4 2 5 3 2" xfId="3097"/>
    <cellStyle name="Normal 4 4 2 5 4" xfId="2052"/>
    <cellStyle name="Normal 4 4 2 5 4 2" xfId="3229"/>
    <cellStyle name="Normal 4 4 2 5 5" xfId="2179"/>
    <cellStyle name="Normal 4 4 2 5 5 2" xfId="3355"/>
    <cellStyle name="Normal 4 4 2 5 6" xfId="2308"/>
    <cellStyle name="Normal 4 4 2 5 6 2" xfId="3484"/>
    <cellStyle name="Normal 4 4 2 5 7" xfId="2433"/>
    <cellStyle name="Normal 4 4 2 5 7 2" xfId="3606"/>
    <cellStyle name="Normal 4 4 2 5 8" xfId="2585"/>
    <cellStyle name="Normal 4 4 2 6" xfId="1662"/>
    <cellStyle name="Normal 4 4 2 6 2" xfId="2839"/>
    <cellStyle name="Normal 4 4 2 7" xfId="1856"/>
    <cellStyle name="Normal 4 4 2 7 2" xfId="3033"/>
    <cellStyle name="Normal 4 4 2 8" xfId="1993"/>
    <cellStyle name="Normal 4 4 2 8 2" xfId="3170"/>
    <cellStyle name="Normal 4 4 2 9" xfId="2121"/>
    <cellStyle name="Normal 4 4 2 9 2" xfId="3297"/>
    <cellStyle name="Normal 4 4 3" xfId="1375"/>
    <cellStyle name="Normal 4 4 3 2" xfId="1741"/>
    <cellStyle name="Normal 4 4 3 2 2" xfId="2918"/>
    <cellStyle name="Normal 4 4 3 3" xfId="1921"/>
    <cellStyle name="Normal 4 4 3 3 2" xfId="3098"/>
    <cellStyle name="Normal 4 4 3 4" xfId="2053"/>
    <cellStyle name="Normal 4 4 3 4 2" xfId="3230"/>
    <cellStyle name="Normal 4 4 3 5" xfId="2180"/>
    <cellStyle name="Normal 4 4 3 5 2" xfId="3356"/>
    <cellStyle name="Normal 4 4 3 6" xfId="2309"/>
    <cellStyle name="Normal 4 4 3 6 2" xfId="3485"/>
    <cellStyle name="Normal 4 4 3 7" xfId="2434"/>
    <cellStyle name="Normal 4 4 3 7 2" xfId="3607"/>
    <cellStyle name="Normal 4 4 3 8" xfId="2586"/>
    <cellStyle name="Normal 4 4 4" xfId="1661"/>
    <cellStyle name="Normal 4 4 4 2" xfId="2838"/>
    <cellStyle name="Normal 4 4 5" xfId="1855"/>
    <cellStyle name="Normal 4 4 5 2" xfId="3032"/>
    <cellStyle name="Normal 4 4 6" xfId="1992"/>
    <cellStyle name="Normal 4 4 6 2" xfId="3169"/>
    <cellStyle name="Normal 4 4 7" xfId="2120"/>
    <cellStyle name="Normal 4 4 7 2" xfId="3296"/>
    <cellStyle name="Normal 4 4 8" xfId="2248"/>
    <cellStyle name="Normal 4 4 8 2" xfId="3424"/>
    <cellStyle name="Normal 4 4 9" xfId="2425"/>
    <cellStyle name="Normal 4 4 9 2" xfId="3598"/>
    <cellStyle name="Normal 4 5" xfId="1166"/>
    <cellStyle name="Normal 4 6" xfId="1167"/>
    <cellStyle name="Normal 4 6 2" xfId="1376"/>
    <cellStyle name="Normal 4 6 2 2" xfId="1742"/>
    <cellStyle name="Normal 4 6 2 2 2" xfId="2919"/>
    <cellStyle name="Normal 4 6 2 3" xfId="1922"/>
    <cellStyle name="Normal 4 6 2 3 2" xfId="3099"/>
    <cellStyle name="Normal 4 6 2 4" xfId="2054"/>
    <cellStyle name="Normal 4 6 2 4 2" xfId="3231"/>
    <cellStyle name="Normal 4 6 2 5" xfId="2181"/>
    <cellStyle name="Normal 4 6 2 5 2" xfId="3357"/>
    <cellStyle name="Normal 4 6 2 6" xfId="2310"/>
    <cellStyle name="Normal 4 6 2 6 2" xfId="3486"/>
    <cellStyle name="Normal 4 6 2 7" xfId="2435"/>
    <cellStyle name="Normal 4 6 2 7 2" xfId="3608"/>
    <cellStyle name="Normal 4 6 2 8" xfId="2587"/>
    <cellStyle name="Normal 4 7" xfId="1168"/>
    <cellStyle name="Normal 4 7 2" xfId="1377"/>
    <cellStyle name="Normal 4 7 2 2" xfId="1743"/>
    <cellStyle name="Normal 4 7 2 2 2" xfId="2920"/>
    <cellStyle name="Normal 4 7 2 3" xfId="1923"/>
    <cellStyle name="Normal 4 7 2 3 2" xfId="3100"/>
    <cellStyle name="Normal 4 7 2 4" xfId="2055"/>
    <cellStyle name="Normal 4 7 2 4 2" xfId="3232"/>
    <cellStyle name="Normal 4 7 2 5" xfId="2182"/>
    <cellStyle name="Normal 4 7 2 5 2" xfId="3358"/>
    <cellStyle name="Normal 4 7 2 6" xfId="2311"/>
    <cellStyle name="Normal 4 7 2 6 2" xfId="3487"/>
    <cellStyle name="Normal 4 7 2 7" xfId="2437"/>
    <cellStyle name="Normal 4 7 2 7 2" xfId="3610"/>
    <cellStyle name="Normal 4 7 2 8" xfId="2588"/>
    <cellStyle name="Normal 4 7 3" xfId="1666"/>
    <cellStyle name="Normal 4 7 3 2" xfId="2843"/>
    <cellStyle name="Normal 4 7 4" xfId="1860"/>
    <cellStyle name="Normal 4 7 4 2" xfId="3037"/>
    <cellStyle name="Normal 4 7 5" xfId="1997"/>
    <cellStyle name="Normal 4 7 5 2" xfId="3174"/>
    <cellStyle name="Normal 4 7 6" xfId="2125"/>
    <cellStyle name="Normal 4 7 6 2" xfId="3301"/>
    <cellStyle name="Normal 4 7 7" xfId="2253"/>
    <cellStyle name="Normal 4 7 7 2" xfId="3429"/>
    <cellStyle name="Normal 4 7 8" xfId="2436"/>
    <cellStyle name="Normal 4 7 8 2" xfId="3609"/>
    <cellStyle name="Normal 4 7 9" xfId="2529"/>
    <cellStyle name="Normal 4 8" xfId="1169"/>
    <cellStyle name="Normal 4 8 2" xfId="1378"/>
    <cellStyle name="Normal 4 9" xfId="1379"/>
    <cellStyle name="Normal 4_006_Kebutuhan Investasi Infrastruktur 2010-2014 (28mei)" xfId="1170"/>
    <cellStyle name="Normal 40" xfId="2460"/>
    <cellStyle name="Normal 5" xfId="1171"/>
    <cellStyle name="Normal 5 2" xfId="1172"/>
    <cellStyle name="Normal 5 3" xfId="1173"/>
    <cellStyle name="Normal 5 3 2" xfId="1380"/>
    <cellStyle name="Normal 5 3 2 2" xfId="1744"/>
    <cellStyle name="Normal 5 3 2 2 2" xfId="2921"/>
    <cellStyle name="Normal 5 3 2 3" xfId="1924"/>
    <cellStyle name="Normal 5 3 2 3 2" xfId="3101"/>
    <cellStyle name="Normal 5 3 2 4" xfId="2056"/>
    <cellStyle name="Normal 5 3 2 4 2" xfId="3233"/>
    <cellStyle name="Normal 5 3 2 5" xfId="2183"/>
    <cellStyle name="Normal 5 3 2 5 2" xfId="3359"/>
    <cellStyle name="Normal 5 3 2 6" xfId="2312"/>
    <cellStyle name="Normal 5 3 2 6 2" xfId="3488"/>
    <cellStyle name="Normal 5 3 2 7" xfId="2439"/>
    <cellStyle name="Normal 5 3 2 7 2" xfId="3612"/>
    <cellStyle name="Normal 5 3 2 8" xfId="2589"/>
    <cellStyle name="Normal 5 3 3" xfId="1667"/>
    <cellStyle name="Normal 5 3 3 2" xfId="2844"/>
    <cellStyle name="Normal 5 3 4" xfId="1861"/>
    <cellStyle name="Normal 5 3 4 2" xfId="3038"/>
    <cellStyle name="Normal 5 3 5" xfId="1999"/>
    <cellStyle name="Normal 5 3 5 2" xfId="3176"/>
    <cellStyle name="Normal 5 3 6" xfId="2126"/>
    <cellStyle name="Normal 5 3 6 2" xfId="3302"/>
    <cellStyle name="Normal 5 3 7" xfId="2254"/>
    <cellStyle name="Normal 5 3 7 2" xfId="3430"/>
    <cellStyle name="Normal 5 3 8" xfId="2438"/>
    <cellStyle name="Normal 5 3 8 2" xfId="3611"/>
    <cellStyle name="Normal 5 3 9" xfId="2530"/>
    <cellStyle name="Normal 6" xfId="1174"/>
    <cellStyle name="Normal 6 2" xfId="1175"/>
    <cellStyle name="Normal 6 3" xfId="1176"/>
    <cellStyle name="Normal 6 3 10" xfId="2531"/>
    <cellStyle name="Normal 6 3 2" xfId="1381"/>
    <cellStyle name="Normal 6 3 2 2" xfId="1745"/>
    <cellStyle name="Normal 6 3 2 2 2" xfId="2922"/>
    <cellStyle name="Normal 6 3 2 3" xfId="1925"/>
    <cellStyle name="Normal 6 3 2 3 2" xfId="3102"/>
    <cellStyle name="Normal 6 3 2 4" xfId="2057"/>
    <cellStyle name="Normal 6 3 2 4 2" xfId="3234"/>
    <cellStyle name="Normal 6 3 2 5" xfId="2184"/>
    <cellStyle name="Normal 6 3 2 5 2" xfId="3360"/>
    <cellStyle name="Normal 6 3 2 6" xfId="2313"/>
    <cellStyle name="Normal 6 3 2 6 2" xfId="3489"/>
    <cellStyle name="Normal 6 3 2 7" xfId="2441"/>
    <cellStyle name="Normal 6 3 2 7 2" xfId="3614"/>
    <cellStyle name="Normal 6 3 2 8" xfId="2590"/>
    <cellStyle name="Normal 6 3 3" xfId="1668"/>
    <cellStyle name="Normal 6 3 3 2" xfId="2845"/>
    <cellStyle name="Normal 6 3 4" xfId="1382"/>
    <cellStyle name="Normal 6 3 5" xfId="1862"/>
    <cellStyle name="Normal 6 3 5 2" xfId="3039"/>
    <cellStyle name="Normal 6 3 6" xfId="2000"/>
    <cellStyle name="Normal 6 3 6 2" xfId="3177"/>
    <cellStyle name="Normal 6 3 7" xfId="2127"/>
    <cellStyle name="Normal 6 3 7 2" xfId="3303"/>
    <cellStyle name="Normal 6 3 8" xfId="2255"/>
    <cellStyle name="Normal 6 3 8 2" xfId="3431"/>
    <cellStyle name="Normal 6 3 9" xfId="2440"/>
    <cellStyle name="Normal 6 3 9 2" xfId="3613"/>
    <cellStyle name="Normal 6 4" xfId="1177"/>
    <cellStyle name="Normal 6 4 2" xfId="1383"/>
    <cellStyle name="Normal 6 4 2 2" xfId="1746"/>
    <cellStyle name="Normal 6 4 2 2 2" xfId="2923"/>
    <cellStyle name="Normal 6 4 2 3" xfId="1926"/>
    <cellStyle name="Normal 6 4 2 3 2" xfId="3103"/>
    <cellStyle name="Normal 6 4 2 4" xfId="2058"/>
    <cellStyle name="Normal 6 4 2 4 2" xfId="3235"/>
    <cellStyle name="Normal 6 4 2 5" xfId="2185"/>
    <cellStyle name="Normal 6 4 2 5 2" xfId="3361"/>
    <cellStyle name="Normal 6 4 2 6" xfId="2314"/>
    <cellStyle name="Normal 6 4 2 6 2" xfId="3490"/>
    <cellStyle name="Normal 6 4 2 7" xfId="2443"/>
    <cellStyle name="Normal 6 4 2 7 2" xfId="3616"/>
    <cellStyle name="Normal 6 4 2 8" xfId="2591"/>
    <cellStyle name="Normal 6 4 3" xfId="1669"/>
    <cellStyle name="Normal 6 4 3 2" xfId="2846"/>
    <cellStyle name="Normal 6 4 4" xfId="1863"/>
    <cellStyle name="Normal 6 4 4 2" xfId="3040"/>
    <cellStyle name="Normal 6 4 5" xfId="2001"/>
    <cellStyle name="Normal 6 4 5 2" xfId="3178"/>
    <cellStyle name="Normal 6 4 6" xfId="2128"/>
    <cellStyle name="Normal 6 4 6 2" xfId="3304"/>
    <cellStyle name="Normal 6 4 7" xfId="2256"/>
    <cellStyle name="Normal 6 4 7 2" xfId="3432"/>
    <cellStyle name="Normal 6 4 8" xfId="2442"/>
    <cellStyle name="Normal 6 4 8 2" xfId="3615"/>
    <cellStyle name="Normal 6 4 9" xfId="2532"/>
    <cellStyle name="Normal 6_prioritas per skpd" xfId="1417"/>
    <cellStyle name="Normal 7" xfId="1178"/>
    <cellStyle name="Normal 7 2" xfId="1179"/>
    <cellStyle name="Normal 7_006_Kebutuhan Investasi Infrastruktur 2010-2014 (28mei)" xfId="1180"/>
    <cellStyle name="Normal 8" xfId="1181"/>
    <cellStyle name="Normal 8 2" xfId="1182"/>
    <cellStyle name="Normal 8_OUTPUT SUBOUTPUT KEGIATAN HORTI 2012" xfId="1183"/>
    <cellStyle name="Normal 86" xfId="1184"/>
    <cellStyle name="Normal 9" xfId="1185"/>
    <cellStyle name="Normal 9 2" xfId="1186"/>
    <cellStyle name="Normal 9 3" xfId="1187"/>
    <cellStyle name="Note 2" xfId="1188"/>
    <cellStyle name="Note 2 2" xfId="1189"/>
    <cellStyle name="Note 2 2 2" xfId="1384"/>
    <cellStyle name="Note 2 3" xfId="1190"/>
    <cellStyle name="Note 2 3 2" xfId="1385"/>
    <cellStyle name="Note 2 4" xfId="1386"/>
    <cellStyle name="Note 3" xfId="1191"/>
    <cellStyle name="Note 3 2" xfId="1387"/>
    <cellStyle name="Note 4" xfId="1192"/>
    <cellStyle name="Note 4 2" xfId="1388"/>
    <cellStyle name="Note 5" xfId="1193"/>
    <cellStyle name="Note 5 2" xfId="1389"/>
    <cellStyle name="Note 6" xfId="1194"/>
    <cellStyle name="Note 6 2" xfId="1390"/>
    <cellStyle name="Note 7" xfId="1195"/>
    <cellStyle name="Note 7 2" xfId="1391"/>
    <cellStyle name="Note 8" xfId="1196"/>
    <cellStyle name="Note 8 2" xfId="1392"/>
    <cellStyle name="Œ…‹æØ‚è [0.00]_pldt" xfId="1197"/>
    <cellStyle name="Œ…‹æØ‚è_pldt" xfId="1198"/>
    <cellStyle name="Output 2" xfId="1199"/>
    <cellStyle name="Output 2 2" xfId="1200"/>
    <cellStyle name="Output 2 2 2" xfId="1393"/>
    <cellStyle name="Output 2 3" xfId="1201"/>
    <cellStyle name="Output 2 3 2" xfId="1394"/>
    <cellStyle name="Output 2 4" xfId="1395"/>
    <cellStyle name="Output 3" xfId="1202"/>
    <cellStyle name="Output 3 2" xfId="1396"/>
    <cellStyle name="Output 4" xfId="1203"/>
    <cellStyle name="Output 4 2" xfId="1397"/>
    <cellStyle name="Output 5" xfId="1204"/>
    <cellStyle name="Output 5 2" xfId="1398"/>
    <cellStyle name="Output 6" xfId="1205"/>
    <cellStyle name="Output 6 2" xfId="1399"/>
    <cellStyle name="Output 7" xfId="1206"/>
    <cellStyle name="Output 7 2" xfId="1400"/>
    <cellStyle name="Output 8" xfId="1207"/>
    <cellStyle name="Output 8 2" xfId="1401"/>
    <cellStyle name="Percent" xfId="2457" builtinId="5"/>
    <cellStyle name="Percent [2]" xfId="1208"/>
    <cellStyle name="Percent 10" xfId="1209"/>
    <cellStyle name="Percent 10 2" xfId="1210"/>
    <cellStyle name="Percent 10 2 2" xfId="1402"/>
    <cellStyle name="Percent 11" xfId="1211"/>
    <cellStyle name="Percent 11 10" xfId="2533"/>
    <cellStyle name="Percent 11 2" xfId="5"/>
    <cellStyle name="Percent 11 2 2" xfId="1287"/>
    <cellStyle name="Percent 11 2 2 2" xfId="1686"/>
    <cellStyle name="Percent 11 2 2 2 2" xfId="2863"/>
    <cellStyle name="Percent 11 2 2 3" xfId="1877"/>
    <cellStyle name="Percent 11 2 2 3 2" xfId="3054"/>
    <cellStyle name="Percent 11 2 2 4" xfId="2011"/>
    <cellStyle name="Percent 11 2 2 4 2" xfId="3188"/>
    <cellStyle name="Percent 11 2 2 5" xfId="2138"/>
    <cellStyle name="Percent 11 2 2 5 2" xfId="3314"/>
    <cellStyle name="Percent 11 2 2 6" xfId="2267"/>
    <cellStyle name="Percent 11 2 2 6 2" xfId="3443"/>
    <cellStyle name="Percent 11 2 2 7" xfId="2333"/>
    <cellStyle name="Percent 11 2 2 7 2" xfId="3506"/>
    <cellStyle name="Percent 11 2 2 8" xfId="2544"/>
    <cellStyle name="Percent 11 2 3" xfId="1431"/>
    <cellStyle name="Percent 11 2 3 2" xfId="2609"/>
    <cellStyle name="Percent 11 2 4" xfId="1786"/>
    <cellStyle name="Percent 11 2 4 2" xfId="2963"/>
    <cellStyle name="Percent 11 2 5" xfId="1947"/>
    <cellStyle name="Percent 11 2 5 2" xfId="3124"/>
    <cellStyle name="Percent 11 2 6" xfId="2075"/>
    <cellStyle name="Percent 11 2 6 2" xfId="3251"/>
    <cellStyle name="Percent 11 2 7" xfId="2201"/>
    <cellStyle name="Percent 11 2 7 2" xfId="3377"/>
    <cellStyle name="Percent 11 2 8" xfId="2445"/>
    <cellStyle name="Percent 11 2 8 2" xfId="3618"/>
    <cellStyle name="Percent 11 2 9" xfId="2480"/>
    <cellStyle name="Percent 11 3" xfId="1212"/>
    <cellStyle name="Percent 11 3 2" xfId="1672"/>
    <cellStyle name="Percent 11 3 2 2" xfId="2849"/>
    <cellStyle name="Percent 11 3 3" xfId="1866"/>
    <cellStyle name="Percent 11 3 3 2" xfId="3043"/>
    <cellStyle name="Percent 11 3 4" xfId="2003"/>
    <cellStyle name="Percent 11 3 4 2" xfId="3180"/>
    <cellStyle name="Percent 11 3 5" xfId="2130"/>
    <cellStyle name="Percent 11 3 5 2" xfId="3306"/>
    <cellStyle name="Percent 11 3 6" xfId="2258"/>
    <cellStyle name="Percent 11 3 6 2" xfId="3434"/>
    <cellStyle name="Percent 11 3 7" xfId="2446"/>
    <cellStyle name="Percent 11 3 7 2" xfId="3619"/>
    <cellStyle name="Percent 11 3 8" xfId="2534"/>
    <cellStyle name="Percent 11 4" xfId="1671"/>
    <cellStyle name="Percent 11 4 2" xfId="2848"/>
    <cellStyle name="Percent 11 5" xfId="1865"/>
    <cellStyle name="Percent 11 5 2" xfId="3042"/>
    <cellStyle name="Percent 11 6" xfId="2002"/>
    <cellStyle name="Percent 11 6 2" xfId="3179"/>
    <cellStyle name="Percent 11 7" xfId="2129"/>
    <cellStyle name="Percent 11 7 2" xfId="3305"/>
    <cellStyle name="Percent 11 8" xfId="2257"/>
    <cellStyle name="Percent 11 8 2" xfId="3433"/>
    <cellStyle name="Percent 11 9" xfId="2444"/>
    <cellStyle name="Percent 11 9 2" xfId="3617"/>
    <cellStyle name="Percent 12" xfId="2473"/>
    <cellStyle name="Percent 13" xfId="1213"/>
    <cellStyle name="Percent 13 2" xfId="1673"/>
    <cellStyle name="Percent 13 2 2" xfId="2850"/>
    <cellStyle name="Percent 13 3" xfId="1867"/>
    <cellStyle name="Percent 13 3 2" xfId="3044"/>
    <cellStyle name="Percent 13 4" xfId="2004"/>
    <cellStyle name="Percent 13 4 2" xfId="3181"/>
    <cellStyle name="Percent 13 5" xfId="2131"/>
    <cellStyle name="Percent 13 5 2" xfId="3307"/>
    <cellStyle name="Percent 13 6" xfId="2259"/>
    <cellStyle name="Percent 13 6 2" xfId="3435"/>
    <cellStyle name="Percent 13 7" xfId="2447"/>
    <cellStyle name="Percent 13 7 2" xfId="3620"/>
    <cellStyle name="Percent 13 8" xfId="2535"/>
    <cellStyle name="Percent 14" xfId="2476"/>
    <cellStyle name="Percent 2" xfId="1214"/>
    <cellStyle name="Percent 2 10" xfId="2448"/>
    <cellStyle name="Percent 2 10 2" xfId="3621"/>
    <cellStyle name="Percent 2 11" xfId="2536"/>
    <cellStyle name="Percent 2 2" xfId="1215"/>
    <cellStyle name="Percent 2 2 2" xfId="1403"/>
    <cellStyle name="Percent 2 3" xfId="1216"/>
    <cellStyle name="Percent 2 3 2" xfId="1675"/>
    <cellStyle name="Percent 2 3 2 2" xfId="2852"/>
    <cellStyle name="Percent 2 3 3" xfId="1869"/>
    <cellStyle name="Percent 2 3 3 2" xfId="3046"/>
    <cellStyle name="Percent 2 3 4" xfId="2006"/>
    <cellStyle name="Percent 2 3 4 2" xfId="3183"/>
    <cellStyle name="Percent 2 3 5" xfId="2133"/>
    <cellStyle name="Percent 2 3 5 2" xfId="3309"/>
    <cellStyle name="Percent 2 3 6" xfId="2261"/>
    <cellStyle name="Percent 2 3 6 2" xfId="3437"/>
    <cellStyle name="Percent 2 3 7" xfId="2449"/>
    <cellStyle name="Percent 2 3 7 2" xfId="3622"/>
    <cellStyle name="Percent 2 3 8" xfId="2537"/>
    <cellStyle name="Percent 2 4" xfId="1217"/>
    <cellStyle name="Percent 2 4 2" xfId="1676"/>
    <cellStyle name="Percent 2 4 2 2" xfId="2853"/>
    <cellStyle name="Percent 2 4 3" xfId="1870"/>
    <cellStyle name="Percent 2 4 3 2" xfId="3047"/>
    <cellStyle name="Percent 2 4 4" xfId="2007"/>
    <cellStyle name="Percent 2 4 4 2" xfId="3184"/>
    <cellStyle name="Percent 2 4 5" xfId="2134"/>
    <cellStyle name="Percent 2 4 5 2" xfId="3310"/>
    <cellStyle name="Percent 2 4 6" xfId="2262"/>
    <cellStyle name="Percent 2 4 6 2" xfId="3438"/>
    <cellStyle name="Percent 2 4 7" xfId="2450"/>
    <cellStyle name="Percent 2 4 7 2" xfId="3623"/>
    <cellStyle name="Percent 2 4 8" xfId="2538"/>
    <cellStyle name="Percent 2 5" xfId="1674"/>
    <cellStyle name="Percent 2 5 2" xfId="2851"/>
    <cellStyle name="Percent 2 6" xfId="1868"/>
    <cellStyle name="Percent 2 6 2" xfId="3045"/>
    <cellStyle name="Percent 2 7" xfId="2005"/>
    <cellStyle name="Percent 2 7 2" xfId="3182"/>
    <cellStyle name="Percent 2 8" xfId="2132"/>
    <cellStyle name="Percent 2 8 2" xfId="3308"/>
    <cellStyle name="Percent 2 9" xfId="2260"/>
    <cellStyle name="Percent 2 9 2" xfId="3436"/>
    <cellStyle name="Percent 3" xfId="1218"/>
    <cellStyle name="Percent 3 2" xfId="1219"/>
    <cellStyle name="Percent 3 2 2" xfId="1220"/>
    <cellStyle name="Percent 3 3" xfId="1221"/>
    <cellStyle name="Percent 3 4" xfId="1222"/>
    <cellStyle name="Percent 3 5" xfId="1404"/>
    <cellStyle name="Percent 3 5 2" xfId="1749"/>
    <cellStyle name="Percent 3 5 2 2" xfId="2926"/>
    <cellStyle name="Percent 3 5 3" xfId="1928"/>
    <cellStyle name="Percent 3 5 3 2" xfId="3105"/>
    <cellStyle name="Percent 3 5 4" xfId="2059"/>
    <cellStyle name="Percent 3 5 4 2" xfId="3236"/>
    <cellStyle name="Percent 3 5 5" xfId="2186"/>
    <cellStyle name="Percent 3 5 5 2" xfId="3362"/>
    <cellStyle name="Percent 3 5 6" xfId="2315"/>
    <cellStyle name="Percent 3 5 6 2" xfId="3491"/>
    <cellStyle name="Percent 3 5 7" xfId="2451"/>
    <cellStyle name="Percent 3 5 7 2" xfId="3624"/>
    <cellStyle name="Percent 3 5 8" xfId="2592"/>
    <cellStyle name="Percent 4" xfId="1223"/>
    <cellStyle name="Percent 5" xfId="1224"/>
    <cellStyle name="Percent 5 2" xfId="1225"/>
    <cellStyle name="Percent 5 3" xfId="1226"/>
    <cellStyle name="Percent 6" xfId="1227"/>
    <cellStyle name="Percent 7" xfId="1228"/>
    <cellStyle name="Percent 7 2" xfId="1405"/>
    <cellStyle name="Percent 7 2 2" xfId="1750"/>
    <cellStyle name="Percent 7 2 2 2" xfId="2927"/>
    <cellStyle name="Percent 7 2 3" xfId="1929"/>
    <cellStyle name="Percent 7 2 3 2" xfId="3106"/>
    <cellStyle name="Percent 7 2 4" xfId="2060"/>
    <cellStyle name="Percent 7 2 4 2" xfId="3237"/>
    <cellStyle name="Percent 7 2 5" xfId="2187"/>
    <cellStyle name="Percent 7 2 5 2" xfId="3363"/>
    <cellStyle name="Percent 7 2 6" xfId="2316"/>
    <cellStyle name="Percent 7 2 6 2" xfId="3492"/>
    <cellStyle name="Percent 7 2 7" xfId="2453"/>
    <cellStyle name="Percent 7 2 7 2" xfId="3626"/>
    <cellStyle name="Percent 7 2 8" xfId="2593"/>
    <cellStyle name="Percent 7 3" xfId="1678"/>
    <cellStyle name="Percent 7 3 2" xfId="2855"/>
    <cellStyle name="Percent 7 4" xfId="1872"/>
    <cellStyle name="Percent 7 4 2" xfId="3049"/>
    <cellStyle name="Percent 7 5" xfId="2008"/>
    <cellStyle name="Percent 7 5 2" xfId="3185"/>
    <cellStyle name="Percent 7 6" xfId="2135"/>
    <cellStyle name="Percent 7 6 2" xfId="3311"/>
    <cellStyle name="Percent 7 7" xfId="2263"/>
    <cellStyle name="Percent 7 7 2" xfId="3439"/>
    <cellStyle name="Percent 7 8" xfId="2452"/>
    <cellStyle name="Percent 7 8 2" xfId="3625"/>
    <cellStyle name="Percent 7 9" xfId="2539"/>
    <cellStyle name="Percent 8" xfId="1229"/>
    <cellStyle name="Percent 8 2" xfId="1406"/>
    <cellStyle name="Percent 8 2 2" xfId="1751"/>
    <cellStyle name="Percent 8 2 2 2" xfId="2928"/>
    <cellStyle name="Percent 8 2 3" xfId="1930"/>
    <cellStyle name="Percent 8 2 3 2" xfId="3107"/>
    <cellStyle name="Percent 8 2 4" xfId="2061"/>
    <cellStyle name="Percent 8 2 4 2" xfId="3238"/>
    <cellStyle name="Percent 8 2 5" xfId="2188"/>
    <cellStyle name="Percent 8 2 5 2" xfId="3364"/>
    <cellStyle name="Percent 8 2 6" xfId="2317"/>
    <cellStyle name="Percent 8 2 6 2" xfId="3493"/>
    <cellStyle name="Percent 8 2 7" xfId="2455"/>
    <cellStyle name="Percent 8 2 7 2" xfId="3628"/>
    <cellStyle name="Percent 8 2 8" xfId="2594"/>
    <cellStyle name="Percent 8 3" xfId="1679"/>
    <cellStyle name="Percent 8 3 2" xfId="2856"/>
    <cellStyle name="Percent 8 4" xfId="1873"/>
    <cellStyle name="Percent 8 4 2" xfId="3050"/>
    <cellStyle name="Percent 8 5" xfId="2009"/>
    <cellStyle name="Percent 8 5 2" xfId="3186"/>
    <cellStyle name="Percent 8 6" xfId="2136"/>
    <cellStyle name="Percent 8 6 2" xfId="3312"/>
    <cellStyle name="Percent 8 7" xfId="2264"/>
    <cellStyle name="Percent 8 7 2" xfId="3440"/>
    <cellStyle name="Percent 8 8" xfId="2454"/>
    <cellStyle name="Percent 8 8 2" xfId="3627"/>
    <cellStyle name="Percent 8 9" xfId="2540"/>
    <cellStyle name="Percent 9" xfId="1230"/>
    <cellStyle name="Sheet Title" xfId="1231"/>
    <cellStyle name="STYL0 - Style1" xfId="1232"/>
    <cellStyle name="STYL1 - Style2" xfId="1233"/>
    <cellStyle name="STYL2 - Style3" xfId="1234"/>
    <cellStyle name="STYL3 - Style4" xfId="1235"/>
    <cellStyle name="STYL4 - Style5" xfId="1236"/>
    <cellStyle name="STYL5 - Style6" xfId="1237"/>
    <cellStyle name="STYL6 - Style7" xfId="1238"/>
    <cellStyle name="STYL7 - Style8" xfId="1239"/>
    <cellStyle name="TableStyleLight1" xfId="1285"/>
    <cellStyle name="Title 2" xfId="1240"/>
    <cellStyle name="Title 3" xfId="1241"/>
    <cellStyle name="Title 4" xfId="1242"/>
    <cellStyle name="Title 5" xfId="1243"/>
    <cellStyle name="Title 6" xfId="1244"/>
    <cellStyle name="Title 7" xfId="1245"/>
    <cellStyle name="Title 8" xfId="1246"/>
    <cellStyle name="Total 2" xfId="1247"/>
    <cellStyle name="Total 2 2" xfId="1248"/>
    <cellStyle name="Total 2 2 2" xfId="1407"/>
    <cellStyle name="Total 2 3" xfId="1249"/>
    <cellStyle name="Total 2 3 2" xfId="1408"/>
    <cellStyle name="Total 2 4" xfId="1409"/>
    <cellStyle name="Total 3" xfId="1250"/>
    <cellStyle name="Total 3 2" xfId="1410"/>
    <cellStyle name="Total 4" xfId="1251"/>
    <cellStyle name="Total 4 2" xfId="1411"/>
    <cellStyle name="Total 5" xfId="1252"/>
    <cellStyle name="Total 5 2" xfId="1412"/>
    <cellStyle name="Total 6" xfId="1253"/>
    <cellStyle name="Total 6 2" xfId="1413"/>
    <cellStyle name="Total 7" xfId="1254"/>
    <cellStyle name="Total 7 2" xfId="1414"/>
    <cellStyle name="Total 8" xfId="1255"/>
    <cellStyle name="Total 8 2" xfId="1415"/>
    <cellStyle name="Warning Text 2" xfId="1256"/>
    <cellStyle name="Warning Text 3" xfId="1257"/>
    <cellStyle name="Warning Text 4" xfId="1258"/>
    <cellStyle name="Warning Text 5" xfId="1259"/>
    <cellStyle name="Warning Text 6" xfId="1260"/>
    <cellStyle name="Warning Text 7" xfId="1261"/>
    <cellStyle name="Warning Text 8" xfId="1262"/>
    <cellStyle name="เครื่องหมายจุลภาค [0]_N1222H#" xfId="1263"/>
    <cellStyle name="เครื่องหมายจุลภาค_N1222H#" xfId="1264"/>
    <cellStyle name="เครื่องหมายสกุลเงิน [0]_N1222H#" xfId="1265"/>
    <cellStyle name="เครื่องหมายสกุลเงิน_N1222H#" xfId="1266"/>
    <cellStyle name="ปกติ_N1222H#" xfId="1267"/>
    <cellStyle name="똿뗦먛귟 [0.00]_PRODUCT DETAIL Q1" xfId="1268"/>
    <cellStyle name="똿뗦먛귟_PRODUCT DETAIL Q1" xfId="1269"/>
    <cellStyle name="믅됞 [0.00]_PRODUCT DETAIL Q1" xfId="1270"/>
    <cellStyle name="믅됞_PRODUCT DETAIL Q1" xfId="1271"/>
    <cellStyle name="백분율_HOBONG" xfId="1272"/>
    <cellStyle name="뷭?_BOOKSHIP" xfId="1273"/>
    <cellStyle name="콤마 [0]_1202" xfId="1274"/>
    <cellStyle name="콤마_1202" xfId="1275"/>
    <cellStyle name="통화 [0]_1202" xfId="1276"/>
    <cellStyle name="통화_1202" xfId="1277"/>
    <cellStyle name="표준_(정보부문)월별인원계획" xfId="1278"/>
    <cellStyle name="一般_17 JAN" xfId="1279"/>
    <cellStyle name="千分位[0]_17 JAN" xfId="1280"/>
    <cellStyle name="千分位_17 JAN" xfId="1281"/>
    <cellStyle name="貨幣 [0]_17 JAN" xfId="1282"/>
    <cellStyle name="貨幣_17 JAN" xfId="1283"/>
  </cellStyles>
  <dxfs count="0"/>
  <tableStyles count="0" defaultTableStyle="TableStyleMedium9" defaultPivotStyle="PivotStyleLight16"/>
  <colors>
    <mruColors>
      <color rgb="FF0000CC"/>
      <color rgb="FF66FF33"/>
      <color rgb="FF00CC00"/>
      <color rgb="FFFF33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9"/>
  <sheetViews>
    <sheetView tabSelected="1" view="pageBreakPreview" zoomScaleNormal="100" zoomScaleSheetLayoutView="100" workbookViewId="0">
      <pane ySplit="11" topLeftCell="A318" activePane="bottomLeft" state="frozenSplit"/>
      <selection pane="bottomLeft" activeCell="F7" sqref="F7:F11"/>
    </sheetView>
  </sheetViews>
  <sheetFormatPr defaultRowHeight="15"/>
  <cols>
    <col min="1" max="1" width="6.85546875" style="33" bestFit="1" customWidth="1"/>
    <col min="2" max="2" width="43.7109375" style="34" customWidth="1"/>
    <col min="3" max="3" width="17.42578125" style="33" customWidth="1"/>
    <col min="4" max="4" width="17" style="33" bestFit="1" customWidth="1"/>
    <col min="5" max="5" width="16.7109375" style="33" customWidth="1"/>
    <col min="6" max="6" width="21.85546875" style="146" customWidth="1"/>
    <col min="7" max="220" width="9.140625" style="1"/>
    <col min="221" max="221" width="13.42578125" style="1" customWidth="1"/>
    <col min="222" max="222" width="74.28515625" style="1" customWidth="1"/>
    <col min="223" max="223" width="21.7109375" style="1" customWidth="1"/>
    <col min="224" max="224" width="21.42578125" style="1" customWidth="1"/>
    <col min="225" max="225" width="22.7109375" style="1" customWidth="1"/>
    <col min="226" max="226" width="23.42578125" style="1" customWidth="1"/>
    <col min="227" max="227" width="20.42578125" style="1" customWidth="1"/>
    <col min="228" max="229" width="20.140625" style="1" customWidth="1"/>
    <col min="230" max="230" width="14.140625" style="1" customWidth="1"/>
    <col min="231" max="476" width="9.140625" style="1"/>
    <col min="477" max="477" width="13.42578125" style="1" customWidth="1"/>
    <col min="478" max="478" width="74.28515625" style="1" customWidth="1"/>
    <col min="479" max="479" width="21.7109375" style="1" customWidth="1"/>
    <col min="480" max="480" width="21.42578125" style="1" customWidth="1"/>
    <col min="481" max="481" width="22.7109375" style="1" customWidth="1"/>
    <col min="482" max="482" width="23.42578125" style="1" customWidth="1"/>
    <col min="483" max="483" width="20.42578125" style="1" customWidth="1"/>
    <col min="484" max="485" width="20.140625" style="1" customWidth="1"/>
    <col min="486" max="486" width="14.140625" style="1" customWidth="1"/>
    <col min="487" max="732" width="9.140625" style="1"/>
    <col min="733" max="733" width="13.42578125" style="1" customWidth="1"/>
    <col min="734" max="734" width="74.28515625" style="1" customWidth="1"/>
    <col min="735" max="735" width="21.7109375" style="1" customWidth="1"/>
    <col min="736" max="736" width="21.42578125" style="1" customWidth="1"/>
    <col min="737" max="737" width="22.7109375" style="1" customWidth="1"/>
    <col min="738" max="738" width="23.42578125" style="1" customWidth="1"/>
    <col min="739" max="739" width="20.42578125" style="1" customWidth="1"/>
    <col min="740" max="741" width="20.140625" style="1" customWidth="1"/>
    <col min="742" max="742" width="14.140625" style="1" customWidth="1"/>
    <col min="743" max="988" width="9.140625" style="1"/>
    <col min="989" max="989" width="13.42578125" style="1" customWidth="1"/>
    <col min="990" max="990" width="74.28515625" style="1" customWidth="1"/>
    <col min="991" max="991" width="21.7109375" style="1" customWidth="1"/>
    <col min="992" max="992" width="21.42578125" style="1" customWidth="1"/>
    <col min="993" max="993" width="22.7109375" style="1" customWidth="1"/>
    <col min="994" max="994" width="23.42578125" style="1" customWidth="1"/>
    <col min="995" max="995" width="20.42578125" style="1" customWidth="1"/>
    <col min="996" max="997" width="20.140625" style="1" customWidth="1"/>
    <col min="998" max="998" width="14.140625" style="1" customWidth="1"/>
    <col min="999" max="1244" width="9.140625" style="1"/>
    <col min="1245" max="1245" width="13.42578125" style="1" customWidth="1"/>
    <col min="1246" max="1246" width="74.28515625" style="1" customWidth="1"/>
    <col min="1247" max="1247" width="21.7109375" style="1" customWidth="1"/>
    <col min="1248" max="1248" width="21.42578125" style="1" customWidth="1"/>
    <col min="1249" max="1249" width="22.7109375" style="1" customWidth="1"/>
    <col min="1250" max="1250" width="23.42578125" style="1" customWidth="1"/>
    <col min="1251" max="1251" width="20.42578125" style="1" customWidth="1"/>
    <col min="1252" max="1253" width="20.140625" style="1" customWidth="1"/>
    <col min="1254" max="1254" width="14.140625" style="1" customWidth="1"/>
    <col min="1255" max="1500" width="9.140625" style="1"/>
    <col min="1501" max="1501" width="13.42578125" style="1" customWidth="1"/>
    <col min="1502" max="1502" width="74.28515625" style="1" customWidth="1"/>
    <col min="1503" max="1503" width="21.7109375" style="1" customWidth="1"/>
    <col min="1504" max="1504" width="21.42578125" style="1" customWidth="1"/>
    <col min="1505" max="1505" width="22.7109375" style="1" customWidth="1"/>
    <col min="1506" max="1506" width="23.42578125" style="1" customWidth="1"/>
    <col min="1507" max="1507" width="20.42578125" style="1" customWidth="1"/>
    <col min="1508" max="1509" width="20.140625" style="1" customWidth="1"/>
    <col min="1510" max="1510" width="14.140625" style="1" customWidth="1"/>
    <col min="1511" max="1756" width="9.140625" style="1"/>
    <col min="1757" max="1757" width="13.42578125" style="1" customWidth="1"/>
    <col min="1758" max="1758" width="74.28515625" style="1" customWidth="1"/>
    <col min="1759" max="1759" width="21.7109375" style="1" customWidth="1"/>
    <col min="1760" max="1760" width="21.42578125" style="1" customWidth="1"/>
    <col min="1761" max="1761" width="22.7109375" style="1" customWidth="1"/>
    <col min="1762" max="1762" width="23.42578125" style="1" customWidth="1"/>
    <col min="1763" max="1763" width="20.42578125" style="1" customWidth="1"/>
    <col min="1764" max="1765" width="20.140625" style="1" customWidth="1"/>
    <col min="1766" max="1766" width="14.140625" style="1" customWidth="1"/>
    <col min="1767" max="2012" width="9.140625" style="1"/>
    <col min="2013" max="2013" width="13.42578125" style="1" customWidth="1"/>
    <col min="2014" max="2014" width="74.28515625" style="1" customWidth="1"/>
    <col min="2015" max="2015" width="21.7109375" style="1" customWidth="1"/>
    <col min="2016" max="2016" width="21.42578125" style="1" customWidth="1"/>
    <col min="2017" max="2017" width="22.7109375" style="1" customWidth="1"/>
    <col min="2018" max="2018" width="23.42578125" style="1" customWidth="1"/>
    <col min="2019" max="2019" width="20.42578125" style="1" customWidth="1"/>
    <col min="2020" max="2021" width="20.140625" style="1" customWidth="1"/>
    <col min="2022" max="2022" width="14.140625" style="1" customWidth="1"/>
    <col min="2023" max="2268" width="9.140625" style="1"/>
    <col min="2269" max="2269" width="13.42578125" style="1" customWidth="1"/>
    <col min="2270" max="2270" width="74.28515625" style="1" customWidth="1"/>
    <col min="2271" max="2271" width="21.7109375" style="1" customWidth="1"/>
    <col min="2272" max="2272" width="21.42578125" style="1" customWidth="1"/>
    <col min="2273" max="2273" width="22.7109375" style="1" customWidth="1"/>
    <col min="2274" max="2274" width="23.42578125" style="1" customWidth="1"/>
    <col min="2275" max="2275" width="20.42578125" style="1" customWidth="1"/>
    <col min="2276" max="2277" width="20.140625" style="1" customWidth="1"/>
    <col min="2278" max="2278" width="14.140625" style="1" customWidth="1"/>
    <col min="2279" max="2524" width="9.140625" style="1"/>
    <col min="2525" max="2525" width="13.42578125" style="1" customWidth="1"/>
    <col min="2526" max="2526" width="74.28515625" style="1" customWidth="1"/>
    <col min="2527" max="2527" width="21.7109375" style="1" customWidth="1"/>
    <col min="2528" max="2528" width="21.42578125" style="1" customWidth="1"/>
    <col min="2529" max="2529" width="22.7109375" style="1" customWidth="1"/>
    <col min="2530" max="2530" width="23.42578125" style="1" customWidth="1"/>
    <col min="2531" max="2531" width="20.42578125" style="1" customWidth="1"/>
    <col min="2532" max="2533" width="20.140625" style="1" customWidth="1"/>
    <col min="2534" max="2534" width="14.140625" style="1" customWidth="1"/>
    <col min="2535" max="2780" width="9.140625" style="1"/>
    <col min="2781" max="2781" width="13.42578125" style="1" customWidth="1"/>
    <col min="2782" max="2782" width="74.28515625" style="1" customWidth="1"/>
    <col min="2783" max="2783" width="21.7109375" style="1" customWidth="1"/>
    <col min="2784" max="2784" width="21.42578125" style="1" customWidth="1"/>
    <col min="2785" max="2785" width="22.7109375" style="1" customWidth="1"/>
    <col min="2786" max="2786" width="23.42578125" style="1" customWidth="1"/>
    <col min="2787" max="2787" width="20.42578125" style="1" customWidth="1"/>
    <col min="2788" max="2789" width="20.140625" style="1" customWidth="1"/>
    <col min="2790" max="2790" width="14.140625" style="1" customWidth="1"/>
    <col min="2791" max="3036" width="9.140625" style="1"/>
    <col min="3037" max="3037" width="13.42578125" style="1" customWidth="1"/>
    <col min="3038" max="3038" width="74.28515625" style="1" customWidth="1"/>
    <col min="3039" max="3039" width="21.7109375" style="1" customWidth="1"/>
    <col min="3040" max="3040" width="21.42578125" style="1" customWidth="1"/>
    <col min="3041" max="3041" width="22.7109375" style="1" customWidth="1"/>
    <col min="3042" max="3042" width="23.42578125" style="1" customWidth="1"/>
    <col min="3043" max="3043" width="20.42578125" style="1" customWidth="1"/>
    <col min="3044" max="3045" width="20.140625" style="1" customWidth="1"/>
    <col min="3046" max="3046" width="14.140625" style="1" customWidth="1"/>
    <col min="3047" max="3292" width="9.140625" style="1"/>
    <col min="3293" max="3293" width="13.42578125" style="1" customWidth="1"/>
    <col min="3294" max="3294" width="74.28515625" style="1" customWidth="1"/>
    <col min="3295" max="3295" width="21.7109375" style="1" customWidth="1"/>
    <col min="3296" max="3296" width="21.42578125" style="1" customWidth="1"/>
    <col min="3297" max="3297" width="22.7109375" style="1" customWidth="1"/>
    <col min="3298" max="3298" width="23.42578125" style="1" customWidth="1"/>
    <col min="3299" max="3299" width="20.42578125" style="1" customWidth="1"/>
    <col min="3300" max="3301" width="20.140625" style="1" customWidth="1"/>
    <col min="3302" max="3302" width="14.140625" style="1" customWidth="1"/>
    <col min="3303" max="3548" width="9.140625" style="1"/>
    <col min="3549" max="3549" width="13.42578125" style="1" customWidth="1"/>
    <col min="3550" max="3550" width="74.28515625" style="1" customWidth="1"/>
    <col min="3551" max="3551" width="21.7109375" style="1" customWidth="1"/>
    <col min="3552" max="3552" width="21.42578125" style="1" customWidth="1"/>
    <col min="3553" max="3553" width="22.7109375" style="1" customWidth="1"/>
    <col min="3554" max="3554" width="23.42578125" style="1" customWidth="1"/>
    <col min="3555" max="3555" width="20.42578125" style="1" customWidth="1"/>
    <col min="3556" max="3557" width="20.140625" style="1" customWidth="1"/>
    <col min="3558" max="3558" width="14.140625" style="1" customWidth="1"/>
    <col min="3559" max="3804" width="9.140625" style="1"/>
    <col min="3805" max="3805" width="13.42578125" style="1" customWidth="1"/>
    <col min="3806" max="3806" width="74.28515625" style="1" customWidth="1"/>
    <col min="3807" max="3807" width="21.7109375" style="1" customWidth="1"/>
    <col min="3808" max="3808" width="21.42578125" style="1" customWidth="1"/>
    <col min="3809" max="3809" width="22.7109375" style="1" customWidth="1"/>
    <col min="3810" max="3810" width="23.42578125" style="1" customWidth="1"/>
    <col min="3811" max="3811" width="20.42578125" style="1" customWidth="1"/>
    <col min="3812" max="3813" width="20.140625" style="1" customWidth="1"/>
    <col min="3814" max="3814" width="14.140625" style="1" customWidth="1"/>
    <col min="3815" max="4060" width="9.140625" style="1"/>
    <col min="4061" max="4061" width="13.42578125" style="1" customWidth="1"/>
    <col min="4062" max="4062" width="74.28515625" style="1" customWidth="1"/>
    <col min="4063" max="4063" width="21.7109375" style="1" customWidth="1"/>
    <col min="4064" max="4064" width="21.42578125" style="1" customWidth="1"/>
    <col min="4065" max="4065" width="22.7109375" style="1" customWidth="1"/>
    <col min="4066" max="4066" width="23.42578125" style="1" customWidth="1"/>
    <col min="4067" max="4067" width="20.42578125" style="1" customWidth="1"/>
    <col min="4068" max="4069" width="20.140625" style="1" customWidth="1"/>
    <col min="4070" max="4070" width="14.140625" style="1" customWidth="1"/>
    <col min="4071" max="4316" width="9.140625" style="1"/>
    <col min="4317" max="4317" width="13.42578125" style="1" customWidth="1"/>
    <col min="4318" max="4318" width="74.28515625" style="1" customWidth="1"/>
    <col min="4319" max="4319" width="21.7109375" style="1" customWidth="1"/>
    <col min="4320" max="4320" width="21.42578125" style="1" customWidth="1"/>
    <col min="4321" max="4321" width="22.7109375" style="1" customWidth="1"/>
    <col min="4322" max="4322" width="23.42578125" style="1" customWidth="1"/>
    <col min="4323" max="4323" width="20.42578125" style="1" customWidth="1"/>
    <col min="4324" max="4325" width="20.140625" style="1" customWidth="1"/>
    <col min="4326" max="4326" width="14.140625" style="1" customWidth="1"/>
    <col min="4327" max="4572" width="9.140625" style="1"/>
    <col min="4573" max="4573" width="13.42578125" style="1" customWidth="1"/>
    <col min="4574" max="4574" width="74.28515625" style="1" customWidth="1"/>
    <col min="4575" max="4575" width="21.7109375" style="1" customWidth="1"/>
    <col min="4576" max="4576" width="21.42578125" style="1" customWidth="1"/>
    <col min="4577" max="4577" width="22.7109375" style="1" customWidth="1"/>
    <col min="4578" max="4578" width="23.42578125" style="1" customWidth="1"/>
    <col min="4579" max="4579" width="20.42578125" style="1" customWidth="1"/>
    <col min="4580" max="4581" width="20.140625" style="1" customWidth="1"/>
    <col min="4582" max="4582" width="14.140625" style="1" customWidth="1"/>
    <col min="4583" max="4828" width="9.140625" style="1"/>
    <col min="4829" max="4829" width="13.42578125" style="1" customWidth="1"/>
    <col min="4830" max="4830" width="74.28515625" style="1" customWidth="1"/>
    <col min="4831" max="4831" width="21.7109375" style="1" customWidth="1"/>
    <col min="4832" max="4832" width="21.42578125" style="1" customWidth="1"/>
    <col min="4833" max="4833" width="22.7109375" style="1" customWidth="1"/>
    <col min="4834" max="4834" width="23.42578125" style="1" customWidth="1"/>
    <col min="4835" max="4835" width="20.42578125" style="1" customWidth="1"/>
    <col min="4836" max="4837" width="20.140625" style="1" customWidth="1"/>
    <col min="4838" max="4838" width="14.140625" style="1" customWidth="1"/>
    <col min="4839" max="5084" width="9.140625" style="1"/>
    <col min="5085" max="5085" width="13.42578125" style="1" customWidth="1"/>
    <col min="5086" max="5086" width="74.28515625" style="1" customWidth="1"/>
    <col min="5087" max="5087" width="21.7109375" style="1" customWidth="1"/>
    <col min="5088" max="5088" width="21.42578125" style="1" customWidth="1"/>
    <col min="5089" max="5089" width="22.7109375" style="1" customWidth="1"/>
    <col min="5090" max="5090" width="23.42578125" style="1" customWidth="1"/>
    <col min="5091" max="5091" width="20.42578125" style="1" customWidth="1"/>
    <col min="5092" max="5093" width="20.140625" style="1" customWidth="1"/>
    <col min="5094" max="5094" width="14.140625" style="1" customWidth="1"/>
    <col min="5095" max="5340" width="9.140625" style="1"/>
    <col min="5341" max="5341" width="13.42578125" style="1" customWidth="1"/>
    <col min="5342" max="5342" width="74.28515625" style="1" customWidth="1"/>
    <col min="5343" max="5343" width="21.7109375" style="1" customWidth="1"/>
    <col min="5344" max="5344" width="21.42578125" style="1" customWidth="1"/>
    <col min="5345" max="5345" width="22.7109375" style="1" customWidth="1"/>
    <col min="5346" max="5346" width="23.42578125" style="1" customWidth="1"/>
    <col min="5347" max="5347" width="20.42578125" style="1" customWidth="1"/>
    <col min="5348" max="5349" width="20.140625" style="1" customWidth="1"/>
    <col min="5350" max="5350" width="14.140625" style="1" customWidth="1"/>
    <col min="5351" max="5596" width="9.140625" style="1"/>
    <col min="5597" max="5597" width="13.42578125" style="1" customWidth="1"/>
    <col min="5598" max="5598" width="74.28515625" style="1" customWidth="1"/>
    <col min="5599" max="5599" width="21.7109375" style="1" customWidth="1"/>
    <col min="5600" max="5600" width="21.42578125" style="1" customWidth="1"/>
    <col min="5601" max="5601" width="22.7109375" style="1" customWidth="1"/>
    <col min="5602" max="5602" width="23.42578125" style="1" customWidth="1"/>
    <col min="5603" max="5603" width="20.42578125" style="1" customWidth="1"/>
    <col min="5604" max="5605" width="20.140625" style="1" customWidth="1"/>
    <col min="5606" max="5606" width="14.140625" style="1" customWidth="1"/>
    <col min="5607" max="5852" width="9.140625" style="1"/>
    <col min="5853" max="5853" width="13.42578125" style="1" customWidth="1"/>
    <col min="5854" max="5854" width="74.28515625" style="1" customWidth="1"/>
    <col min="5855" max="5855" width="21.7109375" style="1" customWidth="1"/>
    <col min="5856" max="5856" width="21.42578125" style="1" customWidth="1"/>
    <col min="5857" max="5857" width="22.7109375" style="1" customWidth="1"/>
    <col min="5858" max="5858" width="23.42578125" style="1" customWidth="1"/>
    <col min="5859" max="5859" width="20.42578125" style="1" customWidth="1"/>
    <col min="5860" max="5861" width="20.140625" style="1" customWidth="1"/>
    <col min="5862" max="5862" width="14.140625" style="1" customWidth="1"/>
    <col min="5863" max="6108" width="9.140625" style="1"/>
    <col min="6109" max="6109" width="13.42578125" style="1" customWidth="1"/>
    <col min="6110" max="6110" width="74.28515625" style="1" customWidth="1"/>
    <col min="6111" max="6111" width="21.7109375" style="1" customWidth="1"/>
    <col min="6112" max="6112" width="21.42578125" style="1" customWidth="1"/>
    <col min="6113" max="6113" width="22.7109375" style="1" customWidth="1"/>
    <col min="6114" max="6114" width="23.42578125" style="1" customWidth="1"/>
    <col min="6115" max="6115" width="20.42578125" style="1" customWidth="1"/>
    <col min="6116" max="6117" width="20.140625" style="1" customWidth="1"/>
    <col min="6118" max="6118" width="14.140625" style="1" customWidth="1"/>
    <col min="6119" max="6364" width="9.140625" style="1"/>
    <col min="6365" max="6365" width="13.42578125" style="1" customWidth="1"/>
    <col min="6366" max="6366" width="74.28515625" style="1" customWidth="1"/>
    <col min="6367" max="6367" width="21.7109375" style="1" customWidth="1"/>
    <col min="6368" max="6368" width="21.42578125" style="1" customWidth="1"/>
    <col min="6369" max="6369" width="22.7109375" style="1" customWidth="1"/>
    <col min="6370" max="6370" width="23.42578125" style="1" customWidth="1"/>
    <col min="6371" max="6371" width="20.42578125" style="1" customWidth="1"/>
    <col min="6372" max="6373" width="20.140625" style="1" customWidth="1"/>
    <col min="6374" max="6374" width="14.140625" style="1" customWidth="1"/>
    <col min="6375" max="6620" width="9.140625" style="1"/>
    <col min="6621" max="6621" width="13.42578125" style="1" customWidth="1"/>
    <col min="6622" max="6622" width="74.28515625" style="1" customWidth="1"/>
    <col min="6623" max="6623" width="21.7109375" style="1" customWidth="1"/>
    <col min="6624" max="6624" width="21.42578125" style="1" customWidth="1"/>
    <col min="6625" max="6625" width="22.7109375" style="1" customWidth="1"/>
    <col min="6626" max="6626" width="23.42578125" style="1" customWidth="1"/>
    <col min="6627" max="6627" width="20.42578125" style="1" customWidth="1"/>
    <col min="6628" max="6629" width="20.140625" style="1" customWidth="1"/>
    <col min="6630" max="6630" width="14.140625" style="1" customWidth="1"/>
    <col min="6631" max="6876" width="9.140625" style="1"/>
    <col min="6877" max="6877" width="13.42578125" style="1" customWidth="1"/>
    <col min="6878" max="6878" width="74.28515625" style="1" customWidth="1"/>
    <col min="6879" max="6879" width="21.7109375" style="1" customWidth="1"/>
    <col min="6880" max="6880" width="21.42578125" style="1" customWidth="1"/>
    <col min="6881" max="6881" width="22.7109375" style="1" customWidth="1"/>
    <col min="6882" max="6882" width="23.42578125" style="1" customWidth="1"/>
    <col min="6883" max="6883" width="20.42578125" style="1" customWidth="1"/>
    <col min="6884" max="6885" width="20.140625" style="1" customWidth="1"/>
    <col min="6886" max="6886" width="14.140625" style="1" customWidth="1"/>
    <col min="6887" max="7132" width="9.140625" style="1"/>
    <col min="7133" max="7133" width="13.42578125" style="1" customWidth="1"/>
    <col min="7134" max="7134" width="74.28515625" style="1" customWidth="1"/>
    <col min="7135" max="7135" width="21.7109375" style="1" customWidth="1"/>
    <col min="7136" max="7136" width="21.42578125" style="1" customWidth="1"/>
    <col min="7137" max="7137" width="22.7109375" style="1" customWidth="1"/>
    <col min="7138" max="7138" width="23.42578125" style="1" customWidth="1"/>
    <col min="7139" max="7139" width="20.42578125" style="1" customWidth="1"/>
    <col min="7140" max="7141" width="20.140625" style="1" customWidth="1"/>
    <col min="7142" max="7142" width="14.140625" style="1" customWidth="1"/>
    <col min="7143" max="7388" width="9.140625" style="1"/>
    <col min="7389" max="7389" width="13.42578125" style="1" customWidth="1"/>
    <col min="7390" max="7390" width="74.28515625" style="1" customWidth="1"/>
    <col min="7391" max="7391" width="21.7109375" style="1" customWidth="1"/>
    <col min="7392" max="7392" width="21.42578125" style="1" customWidth="1"/>
    <col min="7393" max="7393" width="22.7109375" style="1" customWidth="1"/>
    <col min="7394" max="7394" width="23.42578125" style="1" customWidth="1"/>
    <col min="7395" max="7395" width="20.42578125" style="1" customWidth="1"/>
    <col min="7396" max="7397" width="20.140625" style="1" customWidth="1"/>
    <col min="7398" max="7398" width="14.140625" style="1" customWidth="1"/>
    <col min="7399" max="7644" width="9.140625" style="1"/>
    <col min="7645" max="7645" width="13.42578125" style="1" customWidth="1"/>
    <col min="7646" max="7646" width="74.28515625" style="1" customWidth="1"/>
    <col min="7647" max="7647" width="21.7109375" style="1" customWidth="1"/>
    <col min="7648" max="7648" width="21.42578125" style="1" customWidth="1"/>
    <col min="7649" max="7649" width="22.7109375" style="1" customWidth="1"/>
    <col min="7650" max="7650" width="23.42578125" style="1" customWidth="1"/>
    <col min="7651" max="7651" width="20.42578125" style="1" customWidth="1"/>
    <col min="7652" max="7653" width="20.140625" style="1" customWidth="1"/>
    <col min="7654" max="7654" width="14.140625" style="1" customWidth="1"/>
    <col min="7655" max="7900" width="9.140625" style="1"/>
    <col min="7901" max="7901" width="13.42578125" style="1" customWidth="1"/>
    <col min="7902" max="7902" width="74.28515625" style="1" customWidth="1"/>
    <col min="7903" max="7903" width="21.7109375" style="1" customWidth="1"/>
    <col min="7904" max="7904" width="21.42578125" style="1" customWidth="1"/>
    <col min="7905" max="7905" width="22.7109375" style="1" customWidth="1"/>
    <col min="7906" max="7906" width="23.42578125" style="1" customWidth="1"/>
    <col min="7907" max="7907" width="20.42578125" style="1" customWidth="1"/>
    <col min="7908" max="7909" width="20.140625" style="1" customWidth="1"/>
    <col min="7910" max="7910" width="14.140625" style="1" customWidth="1"/>
    <col min="7911" max="8156" width="9.140625" style="1"/>
    <col min="8157" max="8157" width="13.42578125" style="1" customWidth="1"/>
    <col min="8158" max="8158" width="74.28515625" style="1" customWidth="1"/>
    <col min="8159" max="8159" width="21.7109375" style="1" customWidth="1"/>
    <col min="8160" max="8160" width="21.42578125" style="1" customWidth="1"/>
    <col min="8161" max="8161" width="22.7109375" style="1" customWidth="1"/>
    <col min="8162" max="8162" width="23.42578125" style="1" customWidth="1"/>
    <col min="8163" max="8163" width="20.42578125" style="1" customWidth="1"/>
    <col min="8164" max="8165" width="20.140625" style="1" customWidth="1"/>
    <col min="8166" max="8166" width="14.140625" style="1" customWidth="1"/>
    <col min="8167" max="8412" width="9.140625" style="1"/>
    <col min="8413" max="8413" width="13.42578125" style="1" customWidth="1"/>
    <col min="8414" max="8414" width="74.28515625" style="1" customWidth="1"/>
    <col min="8415" max="8415" width="21.7109375" style="1" customWidth="1"/>
    <col min="8416" max="8416" width="21.42578125" style="1" customWidth="1"/>
    <col min="8417" max="8417" width="22.7109375" style="1" customWidth="1"/>
    <col min="8418" max="8418" width="23.42578125" style="1" customWidth="1"/>
    <col min="8419" max="8419" width="20.42578125" style="1" customWidth="1"/>
    <col min="8420" max="8421" width="20.140625" style="1" customWidth="1"/>
    <col min="8422" max="8422" width="14.140625" style="1" customWidth="1"/>
    <col min="8423" max="8668" width="9.140625" style="1"/>
    <col min="8669" max="8669" width="13.42578125" style="1" customWidth="1"/>
    <col min="8670" max="8670" width="74.28515625" style="1" customWidth="1"/>
    <col min="8671" max="8671" width="21.7109375" style="1" customWidth="1"/>
    <col min="8672" max="8672" width="21.42578125" style="1" customWidth="1"/>
    <col min="8673" max="8673" width="22.7109375" style="1" customWidth="1"/>
    <col min="8674" max="8674" width="23.42578125" style="1" customWidth="1"/>
    <col min="8675" max="8675" width="20.42578125" style="1" customWidth="1"/>
    <col min="8676" max="8677" width="20.140625" style="1" customWidth="1"/>
    <col min="8678" max="8678" width="14.140625" style="1" customWidth="1"/>
    <col min="8679" max="8924" width="9.140625" style="1"/>
    <col min="8925" max="8925" width="13.42578125" style="1" customWidth="1"/>
    <col min="8926" max="8926" width="74.28515625" style="1" customWidth="1"/>
    <col min="8927" max="8927" width="21.7109375" style="1" customWidth="1"/>
    <col min="8928" max="8928" width="21.42578125" style="1" customWidth="1"/>
    <col min="8929" max="8929" width="22.7109375" style="1" customWidth="1"/>
    <col min="8930" max="8930" width="23.42578125" style="1" customWidth="1"/>
    <col min="8931" max="8931" width="20.42578125" style="1" customWidth="1"/>
    <col min="8932" max="8933" width="20.140625" style="1" customWidth="1"/>
    <col min="8934" max="8934" width="14.140625" style="1" customWidth="1"/>
    <col min="8935" max="9180" width="9.140625" style="1"/>
    <col min="9181" max="9181" width="13.42578125" style="1" customWidth="1"/>
    <col min="9182" max="9182" width="74.28515625" style="1" customWidth="1"/>
    <col min="9183" max="9183" width="21.7109375" style="1" customWidth="1"/>
    <col min="9184" max="9184" width="21.42578125" style="1" customWidth="1"/>
    <col min="9185" max="9185" width="22.7109375" style="1" customWidth="1"/>
    <col min="9186" max="9186" width="23.42578125" style="1" customWidth="1"/>
    <col min="9187" max="9187" width="20.42578125" style="1" customWidth="1"/>
    <col min="9188" max="9189" width="20.140625" style="1" customWidth="1"/>
    <col min="9190" max="9190" width="14.140625" style="1" customWidth="1"/>
    <col min="9191" max="9436" width="9.140625" style="1"/>
    <col min="9437" max="9437" width="13.42578125" style="1" customWidth="1"/>
    <col min="9438" max="9438" width="74.28515625" style="1" customWidth="1"/>
    <col min="9439" max="9439" width="21.7109375" style="1" customWidth="1"/>
    <col min="9440" max="9440" width="21.42578125" style="1" customWidth="1"/>
    <col min="9441" max="9441" width="22.7109375" style="1" customWidth="1"/>
    <col min="9442" max="9442" width="23.42578125" style="1" customWidth="1"/>
    <col min="9443" max="9443" width="20.42578125" style="1" customWidth="1"/>
    <col min="9444" max="9445" width="20.140625" style="1" customWidth="1"/>
    <col min="9446" max="9446" width="14.140625" style="1" customWidth="1"/>
    <col min="9447" max="9692" width="9.140625" style="1"/>
    <col min="9693" max="9693" width="13.42578125" style="1" customWidth="1"/>
    <col min="9694" max="9694" width="74.28515625" style="1" customWidth="1"/>
    <col min="9695" max="9695" width="21.7109375" style="1" customWidth="1"/>
    <col min="9696" max="9696" width="21.42578125" style="1" customWidth="1"/>
    <col min="9697" max="9697" width="22.7109375" style="1" customWidth="1"/>
    <col min="9698" max="9698" width="23.42578125" style="1" customWidth="1"/>
    <col min="9699" max="9699" width="20.42578125" style="1" customWidth="1"/>
    <col min="9700" max="9701" width="20.140625" style="1" customWidth="1"/>
    <col min="9702" max="9702" width="14.140625" style="1" customWidth="1"/>
    <col min="9703" max="9948" width="9.140625" style="1"/>
    <col min="9949" max="9949" width="13.42578125" style="1" customWidth="1"/>
    <col min="9950" max="9950" width="74.28515625" style="1" customWidth="1"/>
    <col min="9951" max="9951" width="21.7109375" style="1" customWidth="1"/>
    <col min="9952" max="9952" width="21.42578125" style="1" customWidth="1"/>
    <col min="9953" max="9953" width="22.7109375" style="1" customWidth="1"/>
    <col min="9954" max="9954" width="23.42578125" style="1" customWidth="1"/>
    <col min="9955" max="9955" width="20.42578125" style="1" customWidth="1"/>
    <col min="9956" max="9957" width="20.140625" style="1" customWidth="1"/>
    <col min="9958" max="9958" width="14.140625" style="1" customWidth="1"/>
    <col min="9959" max="10204" width="9.140625" style="1"/>
    <col min="10205" max="10205" width="13.42578125" style="1" customWidth="1"/>
    <col min="10206" max="10206" width="74.28515625" style="1" customWidth="1"/>
    <col min="10207" max="10207" width="21.7109375" style="1" customWidth="1"/>
    <col min="10208" max="10208" width="21.42578125" style="1" customWidth="1"/>
    <col min="10209" max="10209" width="22.7109375" style="1" customWidth="1"/>
    <col min="10210" max="10210" width="23.42578125" style="1" customWidth="1"/>
    <col min="10211" max="10211" width="20.42578125" style="1" customWidth="1"/>
    <col min="10212" max="10213" width="20.140625" style="1" customWidth="1"/>
    <col min="10214" max="10214" width="14.140625" style="1" customWidth="1"/>
    <col min="10215" max="10460" width="9.140625" style="1"/>
    <col min="10461" max="10461" width="13.42578125" style="1" customWidth="1"/>
    <col min="10462" max="10462" width="74.28515625" style="1" customWidth="1"/>
    <col min="10463" max="10463" width="21.7109375" style="1" customWidth="1"/>
    <col min="10464" max="10464" width="21.42578125" style="1" customWidth="1"/>
    <col min="10465" max="10465" width="22.7109375" style="1" customWidth="1"/>
    <col min="10466" max="10466" width="23.42578125" style="1" customWidth="1"/>
    <col min="10467" max="10467" width="20.42578125" style="1" customWidth="1"/>
    <col min="10468" max="10469" width="20.140625" style="1" customWidth="1"/>
    <col min="10470" max="10470" width="14.140625" style="1" customWidth="1"/>
    <col min="10471" max="10716" width="9.140625" style="1"/>
    <col min="10717" max="10717" width="13.42578125" style="1" customWidth="1"/>
    <col min="10718" max="10718" width="74.28515625" style="1" customWidth="1"/>
    <col min="10719" max="10719" width="21.7109375" style="1" customWidth="1"/>
    <col min="10720" max="10720" width="21.42578125" style="1" customWidth="1"/>
    <col min="10721" max="10721" width="22.7109375" style="1" customWidth="1"/>
    <col min="10722" max="10722" width="23.42578125" style="1" customWidth="1"/>
    <col min="10723" max="10723" width="20.42578125" style="1" customWidth="1"/>
    <col min="10724" max="10725" width="20.140625" style="1" customWidth="1"/>
    <col min="10726" max="10726" width="14.140625" style="1" customWidth="1"/>
    <col min="10727" max="10972" width="9.140625" style="1"/>
    <col min="10973" max="10973" width="13.42578125" style="1" customWidth="1"/>
    <col min="10974" max="10974" width="74.28515625" style="1" customWidth="1"/>
    <col min="10975" max="10975" width="21.7109375" style="1" customWidth="1"/>
    <col min="10976" max="10976" width="21.42578125" style="1" customWidth="1"/>
    <col min="10977" max="10977" width="22.7109375" style="1" customWidth="1"/>
    <col min="10978" max="10978" width="23.42578125" style="1" customWidth="1"/>
    <col min="10979" max="10979" width="20.42578125" style="1" customWidth="1"/>
    <col min="10980" max="10981" width="20.140625" style="1" customWidth="1"/>
    <col min="10982" max="10982" width="14.140625" style="1" customWidth="1"/>
    <col min="10983" max="11228" width="9.140625" style="1"/>
    <col min="11229" max="11229" width="13.42578125" style="1" customWidth="1"/>
    <col min="11230" max="11230" width="74.28515625" style="1" customWidth="1"/>
    <col min="11231" max="11231" width="21.7109375" style="1" customWidth="1"/>
    <col min="11232" max="11232" width="21.42578125" style="1" customWidth="1"/>
    <col min="11233" max="11233" width="22.7109375" style="1" customWidth="1"/>
    <col min="11234" max="11234" width="23.42578125" style="1" customWidth="1"/>
    <col min="11235" max="11235" width="20.42578125" style="1" customWidth="1"/>
    <col min="11236" max="11237" width="20.140625" style="1" customWidth="1"/>
    <col min="11238" max="11238" width="14.140625" style="1" customWidth="1"/>
    <col min="11239" max="11484" width="9.140625" style="1"/>
    <col min="11485" max="11485" width="13.42578125" style="1" customWidth="1"/>
    <col min="11486" max="11486" width="74.28515625" style="1" customWidth="1"/>
    <col min="11487" max="11487" width="21.7109375" style="1" customWidth="1"/>
    <col min="11488" max="11488" width="21.42578125" style="1" customWidth="1"/>
    <col min="11489" max="11489" width="22.7109375" style="1" customWidth="1"/>
    <col min="11490" max="11490" width="23.42578125" style="1" customWidth="1"/>
    <col min="11491" max="11491" width="20.42578125" style="1" customWidth="1"/>
    <col min="11492" max="11493" width="20.140625" style="1" customWidth="1"/>
    <col min="11494" max="11494" width="14.140625" style="1" customWidth="1"/>
    <col min="11495" max="11740" width="9.140625" style="1"/>
    <col min="11741" max="11741" width="13.42578125" style="1" customWidth="1"/>
    <col min="11742" max="11742" width="74.28515625" style="1" customWidth="1"/>
    <col min="11743" max="11743" width="21.7109375" style="1" customWidth="1"/>
    <col min="11744" max="11744" width="21.42578125" style="1" customWidth="1"/>
    <col min="11745" max="11745" width="22.7109375" style="1" customWidth="1"/>
    <col min="11746" max="11746" width="23.42578125" style="1" customWidth="1"/>
    <col min="11747" max="11747" width="20.42578125" style="1" customWidth="1"/>
    <col min="11748" max="11749" width="20.140625" style="1" customWidth="1"/>
    <col min="11750" max="11750" width="14.140625" style="1" customWidth="1"/>
    <col min="11751" max="11996" width="9.140625" style="1"/>
    <col min="11997" max="11997" width="13.42578125" style="1" customWidth="1"/>
    <col min="11998" max="11998" width="74.28515625" style="1" customWidth="1"/>
    <col min="11999" max="11999" width="21.7109375" style="1" customWidth="1"/>
    <col min="12000" max="12000" width="21.42578125" style="1" customWidth="1"/>
    <col min="12001" max="12001" width="22.7109375" style="1" customWidth="1"/>
    <col min="12002" max="12002" width="23.42578125" style="1" customWidth="1"/>
    <col min="12003" max="12003" width="20.42578125" style="1" customWidth="1"/>
    <col min="12004" max="12005" width="20.140625" style="1" customWidth="1"/>
    <col min="12006" max="12006" width="14.140625" style="1" customWidth="1"/>
    <col min="12007" max="12252" width="9.140625" style="1"/>
    <col min="12253" max="12253" width="13.42578125" style="1" customWidth="1"/>
    <col min="12254" max="12254" width="74.28515625" style="1" customWidth="1"/>
    <col min="12255" max="12255" width="21.7109375" style="1" customWidth="1"/>
    <col min="12256" max="12256" width="21.42578125" style="1" customWidth="1"/>
    <col min="12257" max="12257" width="22.7109375" style="1" customWidth="1"/>
    <col min="12258" max="12258" width="23.42578125" style="1" customWidth="1"/>
    <col min="12259" max="12259" width="20.42578125" style="1" customWidth="1"/>
    <col min="12260" max="12261" width="20.140625" style="1" customWidth="1"/>
    <col min="12262" max="12262" width="14.140625" style="1" customWidth="1"/>
    <col min="12263" max="12508" width="9.140625" style="1"/>
    <col min="12509" max="12509" width="13.42578125" style="1" customWidth="1"/>
    <col min="12510" max="12510" width="74.28515625" style="1" customWidth="1"/>
    <col min="12511" max="12511" width="21.7109375" style="1" customWidth="1"/>
    <col min="12512" max="12512" width="21.42578125" style="1" customWidth="1"/>
    <col min="12513" max="12513" width="22.7109375" style="1" customWidth="1"/>
    <col min="12514" max="12514" width="23.42578125" style="1" customWidth="1"/>
    <col min="12515" max="12515" width="20.42578125" style="1" customWidth="1"/>
    <col min="12516" max="12517" width="20.140625" style="1" customWidth="1"/>
    <col min="12518" max="12518" width="14.140625" style="1" customWidth="1"/>
    <col min="12519" max="12764" width="9.140625" style="1"/>
    <col min="12765" max="12765" width="13.42578125" style="1" customWidth="1"/>
    <col min="12766" max="12766" width="74.28515625" style="1" customWidth="1"/>
    <col min="12767" max="12767" width="21.7109375" style="1" customWidth="1"/>
    <col min="12768" max="12768" width="21.42578125" style="1" customWidth="1"/>
    <col min="12769" max="12769" width="22.7109375" style="1" customWidth="1"/>
    <col min="12770" max="12770" width="23.42578125" style="1" customWidth="1"/>
    <col min="12771" max="12771" width="20.42578125" style="1" customWidth="1"/>
    <col min="12772" max="12773" width="20.140625" style="1" customWidth="1"/>
    <col min="12774" max="12774" width="14.140625" style="1" customWidth="1"/>
    <col min="12775" max="13020" width="9.140625" style="1"/>
    <col min="13021" max="13021" width="13.42578125" style="1" customWidth="1"/>
    <col min="13022" max="13022" width="74.28515625" style="1" customWidth="1"/>
    <col min="13023" max="13023" width="21.7109375" style="1" customWidth="1"/>
    <col min="13024" max="13024" width="21.42578125" style="1" customWidth="1"/>
    <col min="13025" max="13025" width="22.7109375" style="1" customWidth="1"/>
    <col min="13026" max="13026" width="23.42578125" style="1" customWidth="1"/>
    <col min="13027" max="13027" width="20.42578125" style="1" customWidth="1"/>
    <col min="13028" max="13029" width="20.140625" style="1" customWidth="1"/>
    <col min="13030" max="13030" width="14.140625" style="1" customWidth="1"/>
    <col min="13031" max="13276" width="9.140625" style="1"/>
    <col min="13277" max="13277" width="13.42578125" style="1" customWidth="1"/>
    <col min="13278" max="13278" width="74.28515625" style="1" customWidth="1"/>
    <col min="13279" max="13279" width="21.7109375" style="1" customWidth="1"/>
    <col min="13280" max="13280" width="21.42578125" style="1" customWidth="1"/>
    <col min="13281" max="13281" width="22.7109375" style="1" customWidth="1"/>
    <col min="13282" max="13282" width="23.42578125" style="1" customWidth="1"/>
    <col min="13283" max="13283" width="20.42578125" style="1" customWidth="1"/>
    <col min="13284" max="13285" width="20.140625" style="1" customWidth="1"/>
    <col min="13286" max="13286" width="14.140625" style="1" customWidth="1"/>
    <col min="13287" max="13532" width="9.140625" style="1"/>
    <col min="13533" max="13533" width="13.42578125" style="1" customWidth="1"/>
    <col min="13534" max="13534" width="74.28515625" style="1" customWidth="1"/>
    <col min="13535" max="13535" width="21.7109375" style="1" customWidth="1"/>
    <col min="13536" max="13536" width="21.42578125" style="1" customWidth="1"/>
    <col min="13537" max="13537" width="22.7109375" style="1" customWidth="1"/>
    <col min="13538" max="13538" width="23.42578125" style="1" customWidth="1"/>
    <col min="13539" max="13539" width="20.42578125" style="1" customWidth="1"/>
    <col min="13540" max="13541" width="20.140625" style="1" customWidth="1"/>
    <col min="13542" max="13542" width="14.140625" style="1" customWidth="1"/>
    <col min="13543" max="13788" width="9.140625" style="1"/>
    <col min="13789" max="13789" width="13.42578125" style="1" customWidth="1"/>
    <col min="13790" max="13790" width="74.28515625" style="1" customWidth="1"/>
    <col min="13791" max="13791" width="21.7109375" style="1" customWidth="1"/>
    <col min="13792" max="13792" width="21.42578125" style="1" customWidth="1"/>
    <col min="13793" max="13793" width="22.7109375" style="1" customWidth="1"/>
    <col min="13794" max="13794" width="23.42578125" style="1" customWidth="1"/>
    <col min="13795" max="13795" width="20.42578125" style="1" customWidth="1"/>
    <col min="13796" max="13797" width="20.140625" style="1" customWidth="1"/>
    <col min="13798" max="13798" width="14.140625" style="1" customWidth="1"/>
    <col min="13799" max="14044" width="9.140625" style="1"/>
    <col min="14045" max="14045" width="13.42578125" style="1" customWidth="1"/>
    <col min="14046" max="14046" width="74.28515625" style="1" customWidth="1"/>
    <col min="14047" max="14047" width="21.7109375" style="1" customWidth="1"/>
    <col min="14048" max="14048" width="21.42578125" style="1" customWidth="1"/>
    <col min="14049" max="14049" width="22.7109375" style="1" customWidth="1"/>
    <col min="14050" max="14050" width="23.42578125" style="1" customWidth="1"/>
    <col min="14051" max="14051" width="20.42578125" style="1" customWidth="1"/>
    <col min="14052" max="14053" width="20.140625" style="1" customWidth="1"/>
    <col min="14054" max="14054" width="14.140625" style="1" customWidth="1"/>
    <col min="14055" max="14300" width="9.140625" style="1"/>
    <col min="14301" max="14301" width="13.42578125" style="1" customWidth="1"/>
    <col min="14302" max="14302" width="74.28515625" style="1" customWidth="1"/>
    <col min="14303" max="14303" width="21.7109375" style="1" customWidth="1"/>
    <col min="14304" max="14304" width="21.42578125" style="1" customWidth="1"/>
    <col min="14305" max="14305" width="22.7109375" style="1" customWidth="1"/>
    <col min="14306" max="14306" width="23.42578125" style="1" customWidth="1"/>
    <col min="14307" max="14307" width="20.42578125" style="1" customWidth="1"/>
    <col min="14308" max="14309" width="20.140625" style="1" customWidth="1"/>
    <col min="14310" max="14310" width="14.140625" style="1" customWidth="1"/>
    <col min="14311" max="14556" width="9.140625" style="1"/>
    <col min="14557" max="14557" width="13.42578125" style="1" customWidth="1"/>
    <col min="14558" max="14558" width="74.28515625" style="1" customWidth="1"/>
    <col min="14559" max="14559" width="21.7109375" style="1" customWidth="1"/>
    <col min="14560" max="14560" width="21.42578125" style="1" customWidth="1"/>
    <col min="14561" max="14561" width="22.7109375" style="1" customWidth="1"/>
    <col min="14562" max="14562" width="23.42578125" style="1" customWidth="1"/>
    <col min="14563" max="14563" width="20.42578125" style="1" customWidth="1"/>
    <col min="14564" max="14565" width="20.140625" style="1" customWidth="1"/>
    <col min="14566" max="14566" width="14.140625" style="1" customWidth="1"/>
    <col min="14567" max="14812" width="9.140625" style="1"/>
    <col min="14813" max="14813" width="13.42578125" style="1" customWidth="1"/>
    <col min="14814" max="14814" width="74.28515625" style="1" customWidth="1"/>
    <col min="14815" max="14815" width="21.7109375" style="1" customWidth="1"/>
    <col min="14816" max="14816" width="21.42578125" style="1" customWidth="1"/>
    <col min="14817" max="14817" width="22.7109375" style="1" customWidth="1"/>
    <col min="14818" max="14818" width="23.42578125" style="1" customWidth="1"/>
    <col min="14819" max="14819" width="20.42578125" style="1" customWidth="1"/>
    <col min="14820" max="14821" width="20.140625" style="1" customWidth="1"/>
    <col min="14822" max="14822" width="14.140625" style="1" customWidth="1"/>
    <col min="14823" max="15068" width="9.140625" style="1"/>
    <col min="15069" max="15069" width="13.42578125" style="1" customWidth="1"/>
    <col min="15070" max="15070" width="74.28515625" style="1" customWidth="1"/>
    <col min="15071" max="15071" width="21.7109375" style="1" customWidth="1"/>
    <col min="15072" max="15072" width="21.42578125" style="1" customWidth="1"/>
    <col min="15073" max="15073" width="22.7109375" style="1" customWidth="1"/>
    <col min="15074" max="15074" width="23.42578125" style="1" customWidth="1"/>
    <col min="15075" max="15075" width="20.42578125" style="1" customWidth="1"/>
    <col min="15076" max="15077" width="20.140625" style="1" customWidth="1"/>
    <col min="15078" max="15078" width="14.140625" style="1" customWidth="1"/>
    <col min="15079" max="15324" width="9.140625" style="1"/>
    <col min="15325" max="15325" width="13.42578125" style="1" customWidth="1"/>
    <col min="15326" max="15326" width="74.28515625" style="1" customWidth="1"/>
    <col min="15327" max="15327" width="21.7109375" style="1" customWidth="1"/>
    <col min="15328" max="15328" width="21.42578125" style="1" customWidth="1"/>
    <col min="15329" max="15329" width="22.7109375" style="1" customWidth="1"/>
    <col min="15330" max="15330" width="23.42578125" style="1" customWidth="1"/>
    <col min="15331" max="15331" width="20.42578125" style="1" customWidth="1"/>
    <col min="15332" max="15333" width="20.140625" style="1" customWidth="1"/>
    <col min="15334" max="15334" width="14.140625" style="1" customWidth="1"/>
    <col min="15335" max="15580" width="9.140625" style="1"/>
    <col min="15581" max="15581" width="13.42578125" style="1" customWidth="1"/>
    <col min="15582" max="15582" width="74.28515625" style="1" customWidth="1"/>
    <col min="15583" max="15583" width="21.7109375" style="1" customWidth="1"/>
    <col min="15584" max="15584" width="21.42578125" style="1" customWidth="1"/>
    <col min="15585" max="15585" width="22.7109375" style="1" customWidth="1"/>
    <col min="15586" max="15586" width="23.42578125" style="1" customWidth="1"/>
    <col min="15587" max="15587" width="20.42578125" style="1" customWidth="1"/>
    <col min="15588" max="15589" width="20.140625" style="1" customWidth="1"/>
    <col min="15590" max="15590" width="14.140625" style="1" customWidth="1"/>
    <col min="15591" max="15836" width="9.140625" style="1"/>
    <col min="15837" max="15837" width="13.42578125" style="1" customWidth="1"/>
    <col min="15838" max="15838" width="74.28515625" style="1" customWidth="1"/>
    <col min="15839" max="15839" width="21.7109375" style="1" customWidth="1"/>
    <col min="15840" max="15840" width="21.42578125" style="1" customWidth="1"/>
    <col min="15841" max="15841" width="22.7109375" style="1" customWidth="1"/>
    <col min="15842" max="15842" width="23.42578125" style="1" customWidth="1"/>
    <col min="15843" max="15843" width="20.42578125" style="1" customWidth="1"/>
    <col min="15844" max="15845" width="20.140625" style="1" customWidth="1"/>
    <col min="15846" max="15846" width="14.140625" style="1" customWidth="1"/>
    <col min="15847" max="16092" width="9.140625" style="1"/>
    <col min="16093" max="16093" width="13.42578125" style="1" customWidth="1"/>
    <col min="16094" max="16094" width="74.28515625" style="1" customWidth="1"/>
    <col min="16095" max="16095" width="21.7109375" style="1" customWidth="1"/>
    <col min="16096" max="16096" width="21.42578125" style="1" customWidth="1"/>
    <col min="16097" max="16097" width="22.7109375" style="1" customWidth="1"/>
    <col min="16098" max="16098" width="23.42578125" style="1" customWidth="1"/>
    <col min="16099" max="16099" width="20.42578125" style="1" customWidth="1"/>
    <col min="16100" max="16101" width="20.140625" style="1" customWidth="1"/>
    <col min="16102" max="16102" width="14.140625" style="1" customWidth="1"/>
    <col min="16103" max="16384" width="9.140625" style="1"/>
  </cols>
  <sheetData>
    <row r="1" spans="1:6">
      <c r="A1" s="136" t="s">
        <v>601</v>
      </c>
      <c r="B1" s="136"/>
      <c r="C1" s="136"/>
      <c r="D1" s="136"/>
      <c r="E1" s="136"/>
      <c r="F1" s="136"/>
    </row>
    <row r="2" spans="1:6">
      <c r="A2" s="136" t="str">
        <f>UPPER("Penetapan Indikator Kinerja Daerah")</f>
        <v>PENETAPAN INDIKATOR KINERJA DAERAH</v>
      </c>
      <c r="B2" s="136"/>
      <c r="C2" s="136"/>
      <c r="D2" s="136"/>
      <c r="E2" s="136"/>
      <c r="F2" s="136"/>
    </row>
    <row r="3" spans="1:6">
      <c r="A3" s="136" t="str">
        <f>UPPER("Terhadap Capaian Kinerja Penyelenggaraan Urusan Pemerintahan")</f>
        <v>TERHADAP CAPAIAN KINERJA PENYELENGGARAAN URUSAN PEMERINTAHAN</v>
      </c>
      <c r="B3" s="136"/>
      <c r="C3" s="136"/>
      <c r="D3" s="136"/>
      <c r="E3" s="136"/>
      <c r="F3" s="136"/>
    </row>
    <row r="4" spans="1:6">
      <c r="A4" s="136" t="str">
        <f>UPPER("Provinsi Sumatera Utara")</f>
        <v>PROVINSI SUMATERA UTARA</v>
      </c>
      <c r="B4" s="136"/>
      <c r="C4" s="136"/>
      <c r="D4" s="136"/>
      <c r="E4" s="136"/>
      <c r="F4" s="136"/>
    </row>
    <row r="5" spans="1:6">
      <c r="A5" s="136" t="str">
        <f>UPPER("Tahun 2020")</f>
        <v>TAHUN 2020</v>
      </c>
      <c r="B5" s="136"/>
      <c r="C5" s="136"/>
      <c r="D5" s="136"/>
      <c r="E5" s="136"/>
      <c r="F5" s="136"/>
    </row>
    <row r="6" spans="1:6">
      <c r="A6" s="35"/>
      <c r="B6" s="36"/>
      <c r="C6" s="35"/>
      <c r="D6" s="35"/>
      <c r="E6" s="35"/>
      <c r="F6" s="36"/>
    </row>
    <row r="7" spans="1:6" ht="20.25" customHeight="1">
      <c r="A7" s="137" t="s">
        <v>6</v>
      </c>
      <c r="B7" s="137" t="s">
        <v>7</v>
      </c>
      <c r="C7" s="137" t="s">
        <v>301</v>
      </c>
      <c r="D7" s="137" t="s">
        <v>602</v>
      </c>
      <c r="E7" s="137" t="s">
        <v>603</v>
      </c>
      <c r="F7" s="137" t="s">
        <v>457</v>
      </c>
    </row>
    <row r="8" spans="1:6">
      <c r="A8" s="137"/>
      <c r="B8" s="137"/>
      <c r="C8" s="137"/>
      <c r="D8" s="137"/>
      <c r="E8" s="137"/>
      <c r="F8" s="137"/>
    </row>
    <row r="9" spans="1:6">
      <c r="A9" s="137"/>
      <c r="B9" s="137"/>
      <c r="C9" s="137">
        <v>2018</v>
      </c>
      <c r="D9" s="135">
        <v>2020</v>
      </c>
      <c r="E9" s="135">
        <v>2021</v>
      </c>
      <c r="F9" s="137"/>
    </row>
    <row r="10" spans="1:6">
      <c r="A10" s="137"/>
      <c r="B10" s="137"/>
      <c r="C10" s="137"/>
      <c r="D10" s="135"/>
      <c r="E10" s="135"/>
      <c r="F10" s="137"/>
    </row>
    <row r="11" spans="1:6">
      <c r="A11" s="37" t="s">
        <v>0</v>
      </c>
      <c r="B11" s="37" t="s">
        <v>1</v>
      </c>
      <c r="C11" s="37" t="s">
        <v>2</v>
      </c>
      <c r="D11" s="37" t="s">
        <v>604</v>
      </c>
      <c r="E11" s="37" t="s">
        <v>3</v>
      </c>
      <c r="F11" s="38" t="s">
        <v>4</v>
      </c>
    </row>
    <row r="12" spans="1:6" s="25" customFormat="1">
      <c r="A12" s="124" t="s">
        <v>5</v>
      </c>
      <c r="B12" s="133" t="s">
        <v>8</v>
      </c>
      <c r="C12" s="133"/>
      <c r="D12" s="133"/>
      <c r="E12" s="133"/>
      <c r="F12" s="126"/>
    </row>
    <row r="13" spans="1:6" s="25" customFormat="1">
      <c r="A13" s="39" t="s">
        <v>153</v>
      </c>
      <c r="B13" s="134" t="s">
        <v>151</v>
      </c>
      <c r="C13" s="134"/>
      <c r="D13" s="134"/>
      <c r="E13" s="134"/>
      <c r="F13" s="126"/>
    </row>
    <row r="14" spans="1:6" s="2" customFormat="1" ht="25.5">
      <c r="A14" s="125">
        <v>1</v>
      </c>
      <c r="B14" s="40" t="s">
        <v>11</v>
      </c>
      <c r="C14" s="125">
        <v>5.18</v>
      </c>
      <c r="D14" s="41">
        <v>5.4</v>
      </c>
      <c r="E14" s="41">
        <v>5.5</v>
      </c>
      <c r="F14" s="40" t="s">
        <v>512</v>
      </c>
    </row>
    <row r="15" spans="1:6" s="2" customFormat="1" ht="51">
      <c r="A15" s="38" t="s">
        <v>157</v>
      </c>
      <c r="B15" s="42" t="s">
        <v>375</v>
      </c>
      <c r="C15" s="43">
        <v>4.87</v>
      </c>
      <c r="D15" s="43">
        <v>5.3836692213076027</v>
      </c>
      <c r="E15" s="43">
        <v>5.4088417051849813</v>
      </c>
      <c r="F15" s="139" t="s">
        <v>514</v>
      </c>
    </row>
    <row r="16" spans="1:6" s="2" customFormat="1" ht="38.25">
      <c r="A16" s="38" t="s">
        <v>83</v>
      </c>
      <c r="B16" s="40" t="s">
        <v>376</v>
      </c>
      <c r="C16" s="43">
        <v>5.1722362667536697</v>
      </c>
      <c r="D16" s="43">
        <v>5.4749999999999996</v>
      </c>
      <c r="E16" s="43">
        <v>5.49</v>
      </c>
      <c r="F16" s="139" t="s">
        <v>513</v>
      </c>
    </row>
    <row r="17" spans="1:6" s="2" customFormat="1" ht="25.5">
      <c r="A17" s="38"/>
      <c r="B17" s="40" t="s">
        <v>332</v>
      </c>
      <c r="C17" s="43">
        <v>4.2852219963131404</v>
      </c>
      <c r="D17" s="43">
        <v>4.4749999999999996</v>
      </c>
      <c r="E17" s="43">
        <v>4.4550000000000001</v>
      </c>
      <c r="F17" s="139" t="s">
        <v>369</v>
      </c>
    </row>
    <row r="18" spans="1:6" s="2" customFormat="1" ht="25.5">
      <c r="A18" s="38"/>
      <c r="B18" s="40" t="s">
        <v>333</v>
      </c>
      <c r="C18" s="43">
        <v>2.0897894395554832</v>
      </c>
      <c r="D18" s="43">
        <v>2.3650000000000002</v>
      </c>
      <c r="E18" s="43">
        <v>2.375</v>
      </c>
      <c r="F18" s="139" t="s">
        <v>369</v>
      </c>
    </row>
    <row r="19" spans="1:6" s="2" customFormat="1">
      <c r="A19" s="38"/>
      <c r="B19" s="40" t="s">
        <v>334</v>
      </c>
      <c r="C19" s="43">
        <v>5.8881446410158338</v>
      </c>
      <c r="D19" s="43">
        <v>5.9550000000000001</v>
      </c>
      <c r="E19" s="43">
        <v>5.9649999999999999</v>
      </c>
      <c r="F19" s="139" t="s">
        <v>322</v>
      </c>
    </row>
    <row r="20" spans="1:6" s="2" customFormat="1" ht="25.5">
      <c r="A20" s="38"/>
      <c r="B20" s="40" t="s">
        <v>335</v>
      </c>
      <c r="C20" s="43">
        <v>5.603008909120236</v>
      </c>
      <c r="D20" s="43">
        <v>5.875</v>
      </c>
      <c r="E20" s="43">
        <v>5.8849999999999998</v>
      </c>
      <c r="F20" s="139" t="s">
        <v>369</v>
      </c>
    </row>
    <row r="21" spans="1:6" s="2" customFormat="1">
      <c r="A21" s="38"/>
      <c r="B21" s="40" t="s">
        <v>336</v>
      </c>
      <c r="C21" s="43">
        <v>5.2253198681502102</v>
      </c>
      <c r="D21" s="43">
        <v>5.5250000000000004</v>
      </c>
      <c r="E21" s="43">
        <v>5.5350000000000001</v>
      </c>
      <c r="F21" s="139" t="s">
        <v>322</v>
      </c>
    </row>
    <row r="22" spans="1:6" s="2" customFormat="1" ht="25.5">
      <c r="A22" s="38"/>
      <c r="B22" s="40" t="s">
        <v>337</v>
      </c>
      <c r="C22" s="43">
        <v>6.2281184728383172</v>
      </c>
      <c r="D22" s="43">
        <v>6.73</v>
      </c>
      <c r="E22" s="43">
        <v>6.7350000000000003</v>
      </c>
      <c r="F22" s="139" t="s">
        <v>370</v>
      </c>
    </row>
    <row r="23" spans="1:6" s="2" customFormat="1" ht="25.5">
      <c r="A23" s="38"/>
      <c r="B23" s="40" t="s">
        <v>338</v>
      </c>
      <c r="C23" s="43">
        <v>4.7787101073658667</v>
      </c>
      <c r="D23" s="43">
        <v>5.03</v>
      </c>
      <c r="E23" s="43">
        <v>5.0350000000000001</v>
      </c>
      <c r="F23" s="139" t="s">
        <v>369</v>
      </c>
    </row>
    <row r="24" spans="1:6" s="2" customFormat="1" ht="25.5">
      <c r="A24" s="38" t="s">
        <v>159</v>
      </c>
      <c r="B24" s="42" t="s">
        <v>377</v>
      </c>
      <c r="C24" s="45">
        <v>5.548008506062776</v>
      </c>
      <c r="D24" s="45">
        <v>6.0750000000000002</v>
      </c>
      <c r="E24" s="45">
        <v>6.09</v>
      </c>
      <c r="F24" s="140" t="s">
        <v>371</v>
      </c>
    </row>
    <row r="25" spans="1:6" s="2" customFormat="1" ht="25.5">
      <c r="A25" s="38" t="s">
        <v>160</v>
      </c>
      <c r="B25" s="42" t="s">
        <v>378</v>
      </c>
      <c r="C25" s="45">
        <v>0.27</v>
      </c>
      <c r="D25" s="45">
        <v>0.41499999999999998</v>
      </c>
      <c r="E25" s="45">
        <v>0.43</v>
      </c>
      <c r="F25" s="140" t="s">
        <v>321</v>
      </c>
    </row>
    <row r="26" spans="1:6" s="2" customFormat="1" ht="25.5">
      <c r="A26" s="38" t="s">
        <v>161</v>
      </c>
      <c r="B26" s="42" t="s">
        <v>379</v>
      </c>
      <c r="C26" s="45">
        <v>4.75</v>
      </c>
      <c r="D26" s="45">
        <v>4.7598834858510815</v>
      </c>
      <c r="E26" s="45">
        <v>4.7767230332325354</v>
      </c>
      <c r="F26" s="140" t="s">
        <v>372</v>
      </c>
    </row>
    <row r="27" spans="1:6" s="2" customFormat="1" ht="25.5">
      <c r="A27" s="127" t="s">
        <v>256</v>
      </c>
      <c r="B27" s="40" t="s">
        <v>12</v>
      </c>
      <c r="C27" s="125">
        <v>2.73</v>
      </c>
      <c r="D27" s="46">
        <v>2.9</v>
      </c>
      <c r="E27" s="46">
        <v>2.85</v>
      </c>
      <c r="F27" s="40" t="s">
        <v>512</v>
      </c>
    </row>
    <row r="28" spans="1:6" s="2" customFormat="1" ht="25.5">
      <c r="A28" s="127" t="s">
        <v>560</v>
      </c>
      <c r="B28" s="128" t="s">
        <v>614</v>
      </c>
      <c r="C28" s="47">
        <v>47960000</v>
      </c>
      <c r="D28" s="47">
        <v>59000000</v>
      </c>
      <c r="E28" s="47">
        <v>63000000</v>
      </c>
      <c r="F28" s="40" t="s">
        <v>512</v>
      </c>
    </row>
    <row r="29" spans="1:6" s="2" customFormat="1" ht="25.5">
      <c r="A29" s="127" t="s">
        <v>561</v>
      </c>
      <c r="B29" s="128" t="s">
        <v>615</v>
      </c>
      <c r="C29" s="138">
        <v>35570000</v>
      </c>
      <c r="D29" s="138">
        <v>37000000</v>
      </c>
      <c r="E29" s="138">
        <v>38000000</v>
      </c>
      <c r="F29" s="40" t="s">
        <v>512</v>
      </c>
    </row>
    <row r="30" spans="1:6" s="2" customFormat="1" ht="25.5">
      <c r="A30" s="127" t="s">
        <v>562</v>
      </c>
      <c r="B30" s="128" t="s">
        <v>618</v>
      </c>
      <c r="C30" s="129">
        <v>857000</v>
      </c>
      <c r="D30" s="129">
        <v>1050000</v>
      </c>
      <c r="E30" s="129">
        <v>1150000</v>
      </c>
      <c r="F30" s="40" t="s">
        <v>512</v>
      </c>
    </row>
    <row r="31" spans="1:6" s="2" customFormat="1" ht="25.5">
      <c r="A31" s="127" t="s">
        <v>563</v>
      </c>
      <c r="B31" s="40" t="s">
        <v>13</v>
      </c>
      <c r="C31" s="125">
        <v>0.318</v>
      </c>
      <c r="D31" s="48">
        <f>0.32</f>
        <v>0.32</v>
      </c>
      <c r="E31" s="48">
        <v>0.315</v>
      </c>
      <c r="F31" s="40" t="s">
        <v>512</v>
      </c>
    </row>
    <row r="32" spans="1:6" s="2" customFormat="1" ht="25.5">
      <c r="A32" s="127" t="s">
        <v>564</v>
      </c>
      <c r="B32" s="40" t="s">
        <v>620</v>
      </c>
      <c r="C32" s="125">
        <v>0.5706</v>
      </c>
      <c r="D32" s="48">
        <v>0.56200000000000006</v>
      </c>
      <c r="E32" s="130">
        <v>0.56000000000000005</v>
      </c>
      <c r="F32" s="40" t="s">
        <v>512</v>
      </c>
    </row>
    <row r="33" spans="1:6" s="2" customFormat="1" ht="25.5">
      <c r="A33" s="127" t="s">
        <v>616</v>
      </c>
      <c r="B33" s="40" t="s">
        <v>565</v>
      </c>
      <c r="C33" s="45">
        <v>8.94</v>
      </c>
      <c r="D33" s="45">
        <v>8.43</v>
      </c>
      <c r="E33" s="45">
        <v>8.0399999999999991</v>
      </c>
      <c r="F33" s="40" t="s">
        <v>512</v>
      </c>
    </row>
    <row r="34" spans="1:6" s="2" customFormat="1" ht="25.5">
      <c r="A34" s="127" t="s">
        <v>617</v>
      </c>
      <c r="B34" s="131" t="s">
        <v>622</v>
      </c>
      <c r="C34" s="45">
        <v>1291990</v>
      </c>
      <c r="D34" s="45">
        <v>1247505.1200000001</v>
      </c>
      <c r="E34" s="45">
        <v>1202304.0119999999</v>
      </c>
      <c r="F34" s="40" t="s">
        <v>512</v>
      </c>
    </row>
    <row r="35" spans="1:6" s="3" customFormat="1">
      <c r="A35" s="127" t="s">
        <v>619</v>
      </c>
      <c r="B35" s="40" t="s">
        <v>31</v>
      </c>
      <c r="C35" s="46">
        <v>44</v>
      </c>
      <c r="D35" s="49">
        <v>50.384140890782547</v>
      </c>
      <c r="E35" s="49">
        <v>50.798242014047148</v>
      </c>
      <c r="F35" s="40" t="s">
        <v>515</v>
      </c>
    </row>
    <row r="36" spans="1:6" s="2" customFormat="1">
      <c r="A36" s="127" t="s">
        <v>621</v>
      </c>
      <c r="B36" s="40" t="s">
        <v>319</v>
      </c>
      <c r="C36" s="125" t="s">
        <v>148</v>
      </c>
      <c r="D36" s="50" t="s">
        <v>148</v>
      </c>
      <c r="E36" s="50" t="s">
        <v>148</v>
      </c>
      <c r="F36" s="40" t="s">
        <v>413</v>
      </c>
    </row>
    <row r="37" spans="1:6" s="2" customFormat="1">
      <c r="A37" s="127"/>
      <c r="B37" s="40"/>
      <c r="C37" s="125"/>
      <c r="D37" s="50"/>
      <c r="E37" s="50"/>
      <c r="F37" s="40"/>
    </row>
    <row r="38" spans="1:6" s="27" customFormat="1">
      <c r="A38" s="39" t="s">
        <v>154</v>
      </c>
      <c r="B38" s="123" t="s">
        <v>152</v>
      </c>
      <c r="C38" s="39"/>
      <c r="D38" s="51"/>
      <c r="E38" s="52"/>
      <c r="F38" s="126"/>
    </row>
    <row r="39" spans="1:6" s="3" customFormat="1">
      <c r="A39" s="125">
        <v>1</v>
      </c>
      <c r="B39" s="40" t="s">
        <v>14</v>
      </c>
      <c r="C39" s="125">
        <v>71.180000000000007</v>
      </c>
      <c r="D39" s="125">
        <v>71.67</v>
      </c>
      <c r="E39" s="125">
        <v>72.22</v>
      </c>
      <c r="F39" s="40"/>
    </row>
    <row r="40" spans="1:6" s="3" customFormat="1" ht="25.5">
      <c r="A40" s="125">
        <v>2</v>
      </c>
      <c r="B40" s="40" t="s">
        <v>149</v>
      </c>
      <c r="C40" s="125">
        <v>90.85</v>
      </c>
      <c r="D40" s="46">
        <v>90.93</v>
      </c>
      <c r="E40" s="46">
        <v>91</v>
      </c>
      <c r="F40" s="40" t="s">
        <v>512</v>
      </c>
    </row>
    <row r="41" spans="1:6" s="30" customFormat="1" ht="15.75">
      <c r="A41" s="125">
        <v>3</v>
      </c>
      <c r="B41" s="40" t="s">
        <v>15</v>
      </c>
      <c r="C41" s="53">
        <v>98.96</v>
      </c>
      <c r="D41" s="54">
        <v>99.38</v>
      </c>
      <c r="E41" s="54">
        <v>99.52</v>
      </c>
      <c r="F41" s="40" t="s">
        <v>293</v>
      </c>
    </row>
    <row r="42" spans="1:6" s="2" customFormat="1">
      <c r="A42" s="125">
        <v>4</v>
      </c>
      <c r="B42" s="40" t="s">
        <v>16</v>
      </c>
      <c r="C42" s="53">
        <v>9.34</v>
      </c>
      <c r="D42" s="54">
        <v>9.6199999999999974</v>
      </c>
      <c r="E42" s="54">
        <v>9.7866666666666635</v>
      </c>
      <c r="F42" s="40" t="s">
        <v>293</v>
      </c>
    </row>
    <row r="43" spans="1:6" s="2" customFormat="1">
      <c r="A43" s="125">
        <v>5</v>
      </c>
      <c r="B43" s="40" t="s">
        <v>520</v>
      </c>
      <c r="C43" s="43">
        <v>13.14</v>
      </c>
      <c r="D43" s="54">
        <v>13.81</v>
      </c>
      <c r="E43" s="54">
        <v>14.01</v>
      </c>
      <c r="F43" s="40"/>
    </row>
    <row r="44" spans="1:6" s="29" customFormat="1">
      <c r="A44" s="125">
        <v>6</v>
      </c>
      <c r="B44" s="40" t="s">
        <v>576</v>
      </c>
      <c r="C44" s="125" t="s">
        <v>386</v>
      </c>
      <c r="D44" s="50" t="s">
        <v>387</v>
      </c>
      <c r="E44" s="50" t="s">
        <v>388</v>
      </c>
      <c r="F44" s="40" t="s">
        <v>389</v>
      </c>
    </row>
    <row r="45" spans="1:6" s="29" customFormat="1">
      <c r="A45" s="125">
        <v>7</v>
      </c>
      <c r="B45" s="40" t="s">
        <v>199</v>
      </c>
      <c r="C45" s="44">
        <v>4</v>
      </c>
      <c r="D45" s="43">
        <v>4</v>
      </c>
      <c r="E45" s="43">
        <v>5</v>
      </c>
      <c r="F45" s="40" t="s">
        <v>417</v>
      </c>
    </row>
    <row r="46" spans="1:6" s="32" customFormat="1">
      <c r="A46" s="125">
        <v>8</v>
      </c>
      <c r="B46" s="40" t="s">
        <v>17</v>
      </c>
      <c r="C46" s="55">
        <v>7124000</v>
      </c>
      <c r="D46" s="55">
        <v>7524000</v>
      </c>
      <c r="E46" s="55">
        <v>7725000</v>
      </c>
      <c r="F46" s="40" t="s">
        <v>373</v>
      </c>
    </row>
    <row r="47" spans="1:6" s="2" customFormat="1">
      <c r="A47" s="125">
        <v>9</v>
      </c>
      <c r="B47" s="40" t="s">
        <v>18</v>
      </c>
      <c r="C47" s="56">
        <v>71.819999999999993</v>
      </c>
      <c r="D47" s="57">
        <v>74.2</v>
      </c>
      <c r="E47" s="57">
        <v>75.39</v>
      </c>
      <c r="F47" s="40" t="s">
        <v>373</v>
      </c>
    </row>
    <row r="48" spans="1:6" s="2" customFormat="1">
      <c r="A48" s="125">
        <v>10</v>
      </c>
      <c r="B48" s="40" t="s">
        <v>19</v>
      </c>
      <c r="C48" s="56">
        <v>5.56</v>
      </c>
      <c r="D48" s="57">
        <v>5.45</v>
      </c>
      <c r="E48" s="57">
        <v>5.4</v>
      </c>
      <c r="F48" s="40" t="s">
        <v>373</v>
      </c>
    </row>
    <row r="49" spans="1:6" s="2" customFormat="1" ht="25.5">
      <c r="A49" s="125">
        <v>11</v>
      </c>
      <c r="B49" s="40" t="s">
        <v>516</v>
      </c>
      <c r="C49" s="58" t="s">
        <v>303</v>
      </c>
      <c r="D49" s="58" t="s">
        <v>165</v>
      </c>
      <c r="E49" s="58" t="s">
        <v>304</v>
      </c>
      <c r="F49" s="40" t="s">
        <v>430</v>
      </c>
    </row>
    <row r="50" spans="1:6" s="27" customFormat="1">
      <c r="A50" s="39" t="s">
        <v>155</v>
      </c>
      <c r="B50" s="59" t="s">
        <v>156</v>
      </c>
      <c r="C50" s="60"/>
      <c r="D50" s="61"/>
      <c r="E50" s="61"/>
      <c r="F50" s="126"/>
    </row>
    <row r="51" spans="1:6" s="2" customFormat="1">
      <c r="A51" s="125">
        <v>1</v>
      </c>
      <c r="B51" s="40" t="s">
        <v>164</v>
      </c>
      <c r="C51" s="125"/>
      <c r="D51" s="62"/>
      <c r="E51" s="62"/>
      <c r="F51" s="40"/>
    </row>
    <row r="52" spans="1:6" s="2" customFormat="1" ht="25.5">
      <c r="A52" s="127" t="s">
        <v>157</v>
      </c>
      <c r="B52" s="40" t="s">
        <v>345</v>
      </c>
      <c r="C52" s="63">
        <v>38</v>
      </c>
      <c r="D52" s="64">
        <v>58</v>
      </c>
      <c r="E52" s="64">
        <v>68</v>
      </c>
      <c r="F52" s="40" t="s">
        <v>385</v>
      </c>
    </row>
    <row r="53" spans="1:6" s="2" customFormat="1" ht="25.5">
      <c r="A53" s="127" t="s">
        <v>83</v>
      </c>
      <c r="B53" s="40" t="s">
        <v>346</v>
      </c>
      <c r="C53" s="125">
        <v>4</v>
      </c>
      <c r="D53" s="65">
        <v>5</v>
      </c>
      <c r="E53" s="65">
        <v>6</v>
      </c>
      <c r="F53" s="40" t="s">
        <v>385</v>
      </c>
    </row>
    <row r="54" spans="1:6" s="2" customFormat="1" ht="25.5">
      <c r="A54" s="127" t="s">
        <v>159</v>
      </c>
      <c r="B54" s="40" t="s">
        <v>586</v>
      </c>
      <c r="C54" s="66">
        <v>1837</v>
      </c>
      <c r="D54" s="67">
        <v>2203</v>
      </c>
      <c r="E54" s="67">
        <v>2386</v>
      </c>
      <c r="F54" s="40" t="s">
        <v>391</v>
      </c>
    </row>
    <row r="55" spans="1:6" s="2" customFormat="1" ht="25.5">
      <c r="A55" s="127" t="s">
        <v>160</v>
      </c>
      <c r="B55" s="40" t="s">
        <v>587</v>
      </c>
      <c r="C55" s="125">
        <v>11</v>
      </c>
      <c r="D55" s="67">
        <v>18</v>
      </c>
      <c r="E55" s="67">
        <v>22</v>
      </c>
      <c r="F55" s="40" t="s">
        <v>391</v>
      </c>
    </row>
    <row r="56" spans="1:6" s="2" customFormat="1">
      <c r="A56" s="127"/>
      <c r="B56" s="68"/>
      <c r="C56" s="58"/>
      <c r="D56" s="58"/>
      <c r="E56" s="58"/>
      <c r="F56" s="40"/>
    </row>
    <row r="57" spans="1:6" s="26" customFormat="1">
      <c r="A57" s="124" t="s">
        <v>165</v>
      </c>
      <c r="B57" s="133" t="s">
        <v>9</v>
      </c>
      <c r="C57" s="133"/>
      <c r="D57" s="133"/>
      <c r="E57" s="133"/>
      <c r="F57" s="126"/>
    </row>
    <row r="58" spans="1:6" s="26" customFormat="1">
      <c r="A58" s="39" t="s">
        <v>166</v>
      </c>
      <c r="B58" s="134" t="s">
        <v>167</v>
      </c>
      <c r="C58" s="134"/>
      <c r="D58" s="134"/>
      <c r="E58" s="134"/>
      <c r="F58" s="126"/>
    </row>
    <row r="59" spans="1:6" s="26" customFormat="1">
      <c r="A59" s="39" t="s">
        <v>169</v>
      </c>
      <c r="B59" s="123" t="s">
        <v>168</v>
      </c>
      <c r="C59" s="39"/>
      <c r="D59" s="39"/>
      <c r="E59" s="39"/>
      <c r="F59" s="126"/>
    </row>
    <row r="60" spans="1:6" s="4" customFormat="1">
      <c r="A60" s="125">
        <v>1</v>
      </c>
      <c r="B60" s="68" t="s">
        <v>103</v>
      </c>
      <c r="C60" s="58"/>
      <c r="D60" s="58"/>
      <c r="E60" s="58"/>
      <c r="F60" s="40"/>
    </row>
    <row r="61" spans="1:6" s="2" customFormat="1">
      <c r="A61" s="127" t="s">
        <v>157</v>
      </c>
      <c r="B61" s="40" t="s">
        <v>591</v>
      </c>
      <c r="C61" s="54">
        <v>97.14</v>
      </c>
      <c r="D61" s="54">
        <v>97.155000000000015</v>
      </c>
      <c r="E61" s="54">
        <v>97.276666666666685</v>
      </c>
      <c r="F61" s="40" t="s">
        <v>293</v>
      </c>
    </row>
    <row r="62" spans="1:6" s="2" customFormat="1">
      <c r="A62" s="127" t="s">
        <v>83</v>
      </c>
      <c r="B62" s="40" t="s">
        <v>588</v>
      </c>
      <c r="C62" s="53">
        <v>71.19</v>
      </c>
      <c r="D62" s="54">
        <v>69.330000000000013</v>
      </c>
      <c r="E62" s="54">
        <v>69.593333333333348</v>
      </c>
      <c r="F62" s="40" t="s">
        <v>293</v>
      </c>
    </row>
    <row r="63" spans="1:6" s="2" customFormat="1">
      <c r="A63" s="127" t="s">
        <v>159</v>
      </c>
      <c r="B63" s="68" t="s">
        <v>21</v>
      </c>
      <c r="C63" s="53">
        <v>1.3599999999999999</v>
      </c>
      <c r="D63" s="54">
        <v>1.25</v>
      </c>
      <c r="E63" s="54">
        <v>1.2133333333333334</v>
      </c>
      <c r="F63" s="40" t="s">
        <v>293</v>
      </c>
    </row>
    <row r="64" spans="1:6" s="2" customFormat="1">
      <c r="A64" s="127" t="s">
        <v>160</v>
      </c>
      <c r="B64" s="40" t="s">
        <v>22</v>
      </c>
      <c r="C64" s="53">
        <v>98.27</v>
      </c>
      <c r="D64" s="54">
        <v>97.06</v>
      </c>
      <c r="E64" s="54">
        <v>97.083333333333343</v>
      </c>
      <c r="F64" s="40" t="s">
        <v>293</v>
      </c>
    </row>
    <row r="65" spans="1:6" s="2" customFormat="1" ht="25.5">
      <c r="A65" s="127" t="s">
        <v>161</v>
      </c>
      <c r="B65" s="40" t="s">
        <v>23</v>
      </c>
      <c r="C65" s="53">
        <v>109.82</v>
      </c>
      <c r="D65" s="54">
        <v>111.13</v>
      </c>
      <c r="E65" s="54">
        <v>111.49333333333333</v>
      </c>
      <c r="F65" s="40" t="s">
        <v>293</v>
      </c>
    </row>
    <row r="66" spans="1:6" s="2" customFormat="1" ht="25.5">
      <c r="A66" s="127" t="s">
        <v>162</v>
      </c>
      <c r="B66" s="40" t="s">
        <v>328</v>
      </c>
      <c r="C66" s="69">
        <v>1131</v>
      </c>
      <c r="D66" s="69">
        <v>1240.5</v>
      </c>
      <c r="E66" s="69">
        <v>1277</v>
      </c>
      <c r="F66" s="40" t="s">
        <v>293</v>
      </c>
    </row>
    <row r="67" spans="1:6" s="2" customFormat="1" ht="25.5">
      <c r="A67" s="127" t="s">
        <v>163</v>
      </c>
      <c r="B67" s="40" t="s">
        <v>24</v>
      </c>
      <c r="C67" s="43" t="s">
        <v>329</v>
      </c>
      <c r="D67" s="43" t="s">
        <v>330</v>
      </c>
      <c r="E67" s="43" t="s">
        <v>331</v>
      </c>
      <c r="F67" s="40" t="s">
        <v>293</v>
      </c>
    </row>
    <row r="68" spans="1:6" s="2" customFormat="1" ht="25.5">
      <c r="A68" s="127" t="s">
        <v>170</v>
      </c>
      <c r="B68" s="40" t="s">
        <v>267</v>
      </c>
      <c r="C68" s="53">
        <v>98.96</v>
      </c>
      <c r="D68" s="54">
        <v>99.410000000000011</v>
      </c>
      <c r="E68" s="54">
        <v>99.560000000000016</v>
      </c>
      <c r="F68" s="40" t="s">
        <v>293</v>
      </c>
    </row>
    <row r="69" spans="1:6" s="2" customFormat="1">
      <c r="A69" s="127" t="s">
        <v>421</v>
      </c>
      <c r="B69" s="40" t="s">
        <v>25</v>
      </c>
      <c r="C69" s="43">
        <v>93.585000000000008</v>
      </c>
      <c r="D69" s="54">
        <v>94.592499999999987</v>
      </c>
      <c r="E69" s="54">
        <v>94.928333333333299</v>
      </c>
      <c r="F69" s="40" t="s">
        <v>293</v>
      </c>
    </row>
    <row r="70" spans="1:6" s="2" customFormat="1">
      <c r="A70" s="127"/>
      <c r="B70" s="40"/>
      <c r="C70" s="43"/>
      <c r="D70" s="54"/>
      <c r="E70" s="54"/>
      <c r="F70" s="40"/>
    </row>
    <row r="71" spans="1:6" s="13" customFormat="1">
      <c r="A71" s="125">
        <v>2</v>
      </c>
      <c r="B71" s="40" t="s">
        <v>104</v>
      </c>
      <c r="C71" s="125"/>
      <c r="D71" s="49"/>
      <c r="E71" s="49"/>
      <c r="F71" s="40"/>
    </row>
    <row r="72" spans="1:6" s="13" customFormat="1" ht="25.5">
      <c r="A72" s="127" t="s">
        <v>171</v>
      </c>
      <c r="B72" s="40" t="s">
        <v>592</v>
      </c>
      <c r="C72" s="125" t="s">
        <v>438</v>
      </c>
      <c r="D72" s="70">
        <v>4.3</v>
      </c>
      <c r="E72" s="70">
        <v>4.0999999999999996</v>
      </c>
      <c r="F72" s="40" t="s">
        <v>389</v>
      </c>
    </row>
    <row r="73" spans="1:6" s="13" customFormat="1">
      <c r="A73" s="127" t="s">
        <v>158</v>
      </c>
      <c r="B73" s="40" t="s">
        <v>568</v>
      </c>
      <c r="C73" s="125">
        <v>11.07</v>
      </c>
      <c r="D73" s="70">
        <v>10.99</v>
      </c>
      <c r="E73" s="70">
        <v>10.97</v>
      </c>
      <c r="F73" s="40" t="s">
        <v>389</v>
      </c>
    </row>
    <row r="74" spans="1:6" s="13" customFormat="1" ht="25.5">
      <c r="A74" s="127" t="s">
        <v>172</v>
      </c>
      <c r="B74" s="40" t="s">
        <v>593</v>
      </c>
      <c r="C74" s="125" t="s">
        <v>438</v>
      </c>
      <c r="D74" s="70">
        <v>75.099999999999994</v>
      </c>
      <c r="E74" s="70">
        <v>70.2</v>
      </c>
      <c r="F74" s="40" t="s">
        <v>389</v>
      </c>
    </row>
    <row r="75" spans="1:6" s="13" customFormat="1" ht="25.5">
      <c r="A75" s="127" t="s">
        <v>173</v>
      </c>
      <c r="B75" s="40" t="s">
        <v>269</v>
      </c>
      <c r="C75" s="44">
        <v>32.299999999999997</v>
      </c>
      <c r="D75" s="71">
        <v>30.5</v>
      </c>
      <c r="E75" s="71">
        <v>29.5</v>
      </c>
      <c r="F75" s="40" t="s">
        <v>389</v>
      </c>
    </row>
    <row r="76" spans="1:6" s="23" customFormat="1" ht="25.5">
      <c r="A76" s="127" t="s">
        <v>174</v>
      </c>
      <c r="B76" s="40" t="s">
        <v>611</v>
      </c>
      <c r="C76" s="71" t="s">
        <v>547</v>
      </c>
      <c r="D76" s="71">
        <v>95</v>
      </c>
      <c r="E76" s="71">
        <v>90</v>
      </c>
      <c r="F76" s="40" t="s">
        <v>553</v>
      </c>
    </row>
    <row r="77" spans="1:6" s="23" customFormat="1" ht="25.5">
      <c r="A77" s="127" t="s">
        <v>175</v>
      </c>
      <c r="B77" s="40" t="s">
        <v>548</v>
      </c>
      <c r="C77" s="71">
        <v>66.36</v>
      </c>
      <c r="D77" s="71">
        <v>61</v>
      </c>
      <c r="E77" s="71">
        <v>57</v>
      </c>
      <c r="F77" s="40" t="s">
        <v>553</v>
      </c>
    </row>
    <row r="78" spans="1:6" s="23" customFormat="1" ht="25.5">
      <c r="A78" s="127" t="s">
        <v>176</v>
      </c>
      <c r="B78" s="40" t="s">
        <v>549</v>
      </c>
      <c r="C78" s="71" t="s">
        <v>550</v>
      </c>
      <c r="D78" s="71" t="s">
        <v>551</v>
      </c>
      <c r="E78" s="71" t="s">
        <v>552</v>
      </c>
      <c r="F78" s="40" t="s">
        <v>553</v>
      </c>
    </row>
    <row r="79" spans="1:6" s="23" customFormat="1" ht="25.5">
      <c r="A79" s="127" t="s">
        <v>177</v>
      </c>
      <c r="B79" s="40" t="s">
        <v>554</v>
      </c>
      <c r="C79" s="71">
        <v>60</v>
      </c>
      <c r="D79" s="71">
        <v>62</v>
      </c>
      <c r="E79" s="71">
        <v>65</v>
      </c>
      <c r="F79" s="40" t="s">
        <v>557</v>
      </c>
    </row>
    <row r="80" spans="1:6" s="23" customFormat="1" ht="25.5">
      <c r="A80" s="127" t="s">
        <v>178</v>
      </c>
      <c r="B80" s="40" t="s">
        <v>555</v>
      </c>
      <c r="C80" s="71">
        <v>6</v>
      </c>
      <c r="D80" s="71">
        <v>6</v>
      </c>
      <c r="E80" s="71">
        <v>7</v>
      </c>
      <c r="F80" s="40" t="s">
        <v>557</v>
      </c>
    </row>
    <row r="81" spans="1:6" s="23" customFormat="1" ht="25.5">
      <c r="A81" s="127" t="s">
        <v>26</v>
      </c>
      <c r="B81" s="40" t="s">
        <v>605</v>
      </c>
      <c r="C81" s="71">
        <v>45</v>
      </c>
      <c r="D81" s="71">
        <v>42</v>
      </c>
      <c r="E81" s="71">
        <v>42</v>
      </c>
      <c r="F81" s="40" t="s">
        <v>557</v>
      </c>
    </row>
    <row r="82" spans="1:6" s="23" customFormat="1" ht="25.5">
      <c r="A82" s="127" t="s">
        <v>179</v>
      </c>
      <c r="B82" s="40" t="s">
        <v>556</v>
      </c>
      <c r="C82" s="71">
        <v>3</v>
      </c>
      <c r="D82" s="71">
        <v>3</v>
      </c>
      <c r="E82" s="71">
        <v>3</v>
      </c>
      <c r="F82" s="40" t="s">
        <v>557</v>
      </c>
    </row>
    <row r="83" spans="1:6" s="2" customFormat="1">
      <c r="A83" s="127"/>
      <c r="B83" s="40"/>
      <c r="C83" s="72"/>
      <c r="D83" s="73"/>
      <c r="E83" s="73"/>
      <c r="F83" s="40"/>
    </row>
    <row r="84" spans="1:6" s="2" customFormat="1">
      <c r="A84" s="125">
        <v>3</v>
      </c>
      <c r="B84" s="40" t="s">
        <v>105</v>
      </c>
      <c r="C84" s="125"/>
      <c r="D84" s="125"/>
      <c r="E84" s="125"/>
      <c r="F84" s="40"/>
    </row>
    <row r="85" spans="1:6" s="2" customFormat="1">
      <c r="A85" s="127" t="s">
        <v>180</v>
      </c>
      <c r="B85" s="40" t="s">
        <v>143</v>
      </c>
      <c r="C85" s="125"/>
      <c r="D85" s="46"/>
      <c r="E85" s="46"/>
      <c r="F85" s="40"/>
    </row>
    <row r="86" spans="1:6" s="21" customFormat="1" ht="25.5">
      <c r="A86" s="74" t="s">
        <v>517</v>
      </c>
      <c r="B86" s="40" t="s">
        <v>281</v>
      </c>
      <c r="C86" s="71">
        <v>81.17</v>
      </c>
      <c r="D86" s="71">
        <v>84.52</v>
      </c>
      <c r="E86" s="71">
        <v>86.29</v>
      </c>
      <c r="F86" s="40" t="s">
        <v>393</v>
      </c>
    </row>
    <row r="87" spans="1:6" s="21" customFormat="1" ht="25.5">
      <c r="A87" s="125" t="s">
        <v>27</v>
      </c>
      <c r="B87" s="40" t="s">
        <v>282</v>
      </c>
      <c r="C87" s="71">
        <v>81.88</v>
      </c>
      <c r="D87" s="71">
        <v>84.78</v>
      </c>
      <c r="E87" s="71">
        <v>85.42</v>
      </c>
      <c r="F87" s="40" t="s">
        <v>393</v>
      </c>
    </row>
    <row r="88" spans="1:6" s="21" customFormat="1" ht="25.5">
      <c r="A88" s="125" t="s">
        <v>28</v>
      </c>
      <c r="B88" s="40" t="s">
        <v>285</v>
      </c>
      <c r="C88" s="71">
        <v>2.65</v>
      </c>
      <c r="D88" s="71">
        <v>2.68</v>
      </c>
      <c r="E88" s="71">
        <v>2.71</v>
      </c>
      <c r="F88" s="40" t="s">
        <v>393</v>
      </c>
    </row>
    <row r="89" spans="1:6" s="2" customFormat="1" ht="38.25">
      <c r="A89" s="125" t="s">
        <v>394</v>
      </c>
      <c r="B89" s="40" t="s">
        <v>579</v>
      </c>
      <c r="C89" s="71">
        <v>88.51</v>
      </c>
      <c r="D89" s="71">
        <v>89.65842651215516</v>
      </c>
      <c r="E89" s="71">
        <v>90.02083476042904</v>
      </c>
      <c r="F89" s="40" t="s">
        <v>397</v>
      </c>
    </row>
    <row r="90" spans="1:6" s="3" customFormat="1" ht="38.25">
      <c r="A90" s="125" t="s">
        <v>395</v>
      </c>
      <c r="B90" s="75" t="s">
        <v>396</v>
      </c>
      <c r="C90" s="71">
        <v>12.78</v>
      </c>
      <c r="D90" s="71">
        <v>15.77</v>
      </c>
      <c r="E90" s="71">
        <v>17.010000000000002</v>
      </c>
      <c r="F90" s="40" t="s">
        <v>397</v>
      </c>
    </row>
    <row r="91" spans="1:6" s="3" customFormat="1" ht="38.25">
      <c r="A91" s="125" t="s">
        <v>276</v>
      </c>
      <c r="B91" s="40" t="s">
        <v>398</v>
      </c>
      <c r="C91" s="71" t="s">
        <v>145</v>
      </c>
      <c r="D91" s="71">
        <v>200</v>
      </c>
      <c r="E91" s="71">
        <v>300</v>
      </c>
      <c r="F91" s="40" t="s">
        <v>397</v>
      </c>
    </row>
    <row r="92" spans="1:6" s="3" customFormat="1" ht="38.25">
      <c r="A92" s="125" t="s">
        <v>29</v>
      </c>
      <c r="B92" s="40" t="s">
        <v>399</v>
      </c>
      <c r="C92" s="71" t="s">
        <v>145</v>
      </c>
      <c r="D92" s="71">
        <v>1</v>
      </c>
      <c r="E92" s="71">
        <v>1</v>
      </c>
      <c r="F92" s="40" t="s">
        <v>397</v>
      </c>
    </row>
    <row r="93" spans="1:6" s="3" customFormat="1" ht="38.25">
      <c r="A93" s="125" t="s">
        <v>30</v>
      </c>
      <c r="B93" s="40" t="s">
        <v>400</v>
      </c>
      <c r="C93" s="71" t="s">
        <v>145</v>
      </c>
      <c r="D93" s="71">
        <v>535000</v>
      </c>
      <c r="E93" s="71">
        <v>570000</v>
      </c>
      <c r="F93" s="40" t="s">
        <v>397</v>
      </c>
    </row>
    <row r="94" spans="1:6" s="2" customFormat="1" ht="38.25">
      <c r="A94" s="125" t="s">
        <v>277</v>
      </c>
      <c r="B94" s="40" t="s">
        <v>504</v>
      </c>
      <c r="C94" s="46">
        <v>81.819999999999993</v>
      </c>
      <c r="D94" s="76">
        <v>84</v>
      </c>
      <c r="E94" s="76">
        <v>85.5</v>
      </c>
      <c r="F94" s="40" t="s">
        <v>397</v>
      </c>
    </row>
    <row r="95" spans="1:6" s="2" customFormat="1" ht="38.25">
      <c r="A95" s="125" t="s">
        <v>511</v>
      </c>
      <c r="B95" s="40" t="s">
        <v>505</v>
      </c>
      <c r="C95" s="46">
        <v>53.48</v>
      </c>
      <c r="D95" s="76">
        <v>57.5</v>
      </c>
      <c r="E95" s="76">
        <v>60</v>
      </c>
      <c r="F95" s="40" t="s">
        <v>397</v>
      </c>
    </row>
    <row r="96" spans="1:6" s="2" customFormat="1" ht="38.25">
      <c r="A96" s="125" t="s">
        <v>606</v>
      </c>
      <c r="B96" s="40" t="s">
        <v>401</v>
      </c>
      <c r="C96" s="77">
        <v>325000</v>
      </c>
      <c r="D96" s="78">
        <v>20000</v>
      </c>
      <c r="E96" s="78">
        <v>20000</v>
      </c>
      <c r="F96" s="40" t="s">
        <v>397</v>
      </c>
    </row>
    <row r="97" spans="1:6" s="2" customFormat="1">
      <c r="A97" s="125"/>
      <c r="B97" s="40"/>
      <c r="C97" s="125"/>
      <c r="D97" s="125"/>
      <c r="E97" s="125"/>
      <c r="F97" s="40"/>
    </row>
    <row r="98" spans="1:6" s="2" customFormat="1">
      <c r="A98" s="127" t="s">
        <v>181</v>
      </c>
      <c r="B98" s="40" t="s">
        <v>144</v>
      </c>
      <c r="C98" s="125"/>
      <c r="D98" s="125"/>
      <c r="E98" s="125"/>
      <c r="F98" s="40"/>
    </row>
    <row r="99" spans="1:6" s="3" customFormat="1" ht="38.25">
      <c r="A99" s="127" t="s">
        <v>32</v>
      </c>
      <c r="B99" s="40" t="s">
        <v>403</v>
      </c>
      <c r="C99" s="125" t="s">
        <v>438</v>
      </c>
      <c r="D99" s="63">
        <v>70</v>
      </c>
      <c r="E99" s="63">
        <v>70</v>
      </c>
      <c r="F99" s="40" t="s">
        <v>397</v>
      </c>
    </row>
    <row r="100" spans="1:6" s="2" customFormat="1" ht="38.25">
      <c r="A100" s="127" t="s">
        <v>33</v>
      </c>
      <c r="B100" s="40" t="s">
        <v>485</v>
      </c>
      <c r="C100" s="125">
        <v>0</v>
      </c>
      <c r="D100" s="63" t="s">
        <v>406</v>
      </c>
      <c r="E100" s="63" t="s">
        <v>406</v>
      </c>
      <c r="F100" s="40" t="s">
        <v>397</v>
      </c>
    </row>
    <row r="101" spans="1:6" s="2" customFormat="1" ht="38.25">
      <c r="A101" s="127" t="s">
        <v>34</v>
      </c>
      <c r="B101" s="40" t="s">
        <v>404</v>
      </c>
      <c r="C101" s="125">
        <v>0</v>
      </c>
      <c r="D101" s="63" t="s">
        <v>407</v>
      </c>
      <c r="E101" s="63" t="s">
        <v>407</v>
      </c>
      <c r="F101" s="40" t="s">
        <v>397</v>
      </c>
    </row>
    <row r="102" spans="1:6" s="2" customFormat="1" ht="51">
      <c r="A102" s="127" t="s">
        <v>35</v>
      </c>
      <c r="B102" s="40" t="s">
        <v>405</v>
      </c>
      <c r="C102" s="125" t="s">
        <v>438</v>
      </c>
      <c r="D102" s="63">
        <v>40</v>
      </c>
      <c r="E102" s="63">
        <v>60</v>
      </c>
      <c r="F102" s="40" t="s">
        <v>397</v>
      </c>
    </row>
    <row r="103" spans="1:6" s="2" customFormat="1">
      <c r="A103" s="127"/>
      <c r="B103" s="40"/>
      <c r="C103" s="125"/>
      <c r="D103" s="63"/>
      <c r="E103" s="63"/>
      <c r="F103" s="40"/>
    </row>
    <row r="104" spans="1:6" s="2" customFormat="1" ht="25.5">
      <c r="A104" s="125">
        <v>4</v>
      </c>
      <c r="B104" s="40" t="s">
        <v>111</v>
      </c>
      <c r="C104" s="125"/>
      <c r="D104" s="125"/>
      <c r="E104" s="125"/>
      <c r="F104" s="40"/>
    </row>
    <row r="105" spans="1:6" s="2" customFormat="1" ht="25.5">
      <c r="A105" s="127" t="s">
        <v>182</v>
      </c>
      <c r="B105" s="40" t="s">
        <v>302</v>
      </c>
      <c r="C105" s="125" t="s">
        <v>575</v>
      </c>
      <c r="D105" s="125">
        <v>93.22</v>
      </c>
      <c r="E105" s="125">
        <v>93.72</v>
      </c>
      <c r="F105" s="40" t="s">
        <v>299</v>
      </c>
    </row>
    <row r="106" spans="1:6" s="2" customFormat="1" ht="25.5">
      <c r="A106" s="127" t="s">
        <v>183</v>
      </c>
      <c r="B106" s="40" t="s">
        <v>574</v>
      </c>
      <c r="C106" s="125">
        <v>135</v>
      </c>
      <c r="D106" s="66" t="s">
        <v>559</v>
      </c>
      <c r="E106" s="66" t="s">
        <v>559</v>
      </c>
      <c r="F106" s="40" t="s">
        <v>299</v>
      </c>
    </row>
    <row r="107" spans="1:6" s="3" customFormat="1" ht="25.5">
      <c r="A107" s="127" t="s">
        <v>184</v>
      </c>
      <c r="B107" s="40" t="s">
        <v>600</v>
      </c>
      <c r="C107" s="125" t="s">
        <v>575</v>
      </c>
      <c r="D107" s="66">
        <v>3000</v>
      </c>
      <c r="E107" s="66">
        <v>3000</v>
      </c>
      <c r="F107" s="40" t="s">
        <v>299</v>
      </c>
    </row>
    <row r="108" spans="1:6" s="2" customFormat="1">
      <c r="A108" s="127"/>
      <c r="B108" s="40"/>
      <c r="C108" s="125"/>
      <c r="D108" s="66"/>
      <c r="E108" s="66"/>
      <c r="F108" s="40"/>
    </row>
    <row r="109" spans="1:6" s="2" customFormat="1" ht="25.5">
      <c r="A109" s="125">
        <v>5</v>
      </c>
      <c r="B109" s="40" t="s">
        <v>146</v>
      </c>
      <c r="C109" s="125"/>
      <c r="D109" s="46"/>
      <c r="E109" s="46"/>
      <c r="F109" s="40"/>
    </row>
    <row r="110" spans="1:6" s="2" customFormat="1" ht="25.5">
      <c r="A110" s="127" t="s">
        <v>185</v>
      </c>
      <c r="B110" s="40" t="s">
        <v>36</v>
      </c>
      <c r="C110" s="79">
        <v>10383</v>
      </c>
      <c r="D110" s="79">
        <v>16226</v>
      </c>
      <c r="E110" s="79">
        <v>20321</v>
      </c>
      <c r="F110" s="40" t="s">
        <v>296</v>
      </c>
    </row>
    <row r="111" spans="1:6" s="7" customFormat="1" ht="25.5">
      <c r="A111" s="127" t="s">
        <v>186</v>
      </c>
      <c r="B111" s="40" t="s">
        <v>37</v>
      </c>
      <c r="C111" s="125">
        <v>20</v>
      </c>
      <c r="D111" s="125">
        <v>68</v>
      </c>
      <c r="E111" s="125">
        <v>71</v>
      </c>
      <c r="F111" s="40" t="s">
        <v>296</v>
      </c>
    </row>
    <row r="112" spans="1:6" s="9" customFormat="1">
      <c r="A112" s="127" t="s">
        <v>187</v>
      </c>
      <c r="B112" s="40" t="s">
        <v>38</v>
      </c>
      <c r="C112" s="125">
        <v>33</v>
      </c>
      <c r="D112" s="125">
        <v>60</v>
      </c>
      <c r="E112" s="125">
        <v>75</v>
      </c>
      <c r="F112" s="40" t="s">
        <v>296</v>
      </c>
    </row>
    <row r="113" spans="1:6" s="3" customFormat="1">
      <c r="A113" s="127" t="s">
        <v>188</v>
      </c>
      <c r="B113" s="40" t="s">
        <v>39</v>
      </c>
      <c r="C113" s="80">
        <v>1</v>
      </c>
      <c r="D113" s="80">
        <v>1</v>
      </c>
      <c r="E113" s="80">
        <v>1</v>
      </c>
      <c r="F113" s="40" t="s">
        <v>420</v>
      </c>
    </row>
    <row r="114" spans="1:6" s="7" customFormat="1">
      <c r="A114" s="127" t="s">
        <v>486</v>
      </c>
      <c r="B114" s="40" t="s">
        <v>543</v>
      </c>
      <c r="C114" s="80" t="s">
        <v>506</v>
      </c>
      <c r="D114" s="80" t="s">
        <v>506</v>
      </c>
      <c r="E114" s="80" t="s">
        <v>506</v>
      </c>
      <c r="F114" s="40" t="s">
        <v>420</v>
      </c>
    </row>
    <row r="115" spans="1:6" s="7" customFormat="1">
      <c r="A115" s="127" t="s">
        <v>487</v>
      </c>
      <c r="B115" s="40" t="s">
        <v>544</v>
      </c>
      <c r="C115" s="80" t="s">
        <v>507</v>
      </c>
      <c r="D115" s="80" t="s">
        <v>508</v>
      </c>
      <c r="E115" s="80" t="s">
        <v>508</v>
      </c>
      <c r="F115" s="40" t="s">
        <v>420</v>
      </c>
    </row>
    <row r="116" spans="1:6" s="2" customFormat="1" ht="25.5">
      <c r="A116" s="127" t="s">
        <v>488</v>
      </c>
      <c r="B116" s="40" t="s">
        <v>289</v>
      </c>
      <c r="C116" s="125">
        <v>33</v>
      </c>
      <c r="D116" s="125">
        <v>33</v>
      </c>
      <c r="E116" s="125">
        <v>33</v>
      </c>
      <c r="F116" s="40" t="s">
        <v>417</v>
      </c>
    </row>
    <row r="117" spans="1:6" s="2" customFormat="1" ht="25.5">
      <c r="A117" s="127" t="s">
        <v>489</v>
      </c>
      <c r="B117" s="40" t="s">
        <v>288</v>
      </c>
      <c r="C117" s="125">
        <v>3</v>
      </c>
      <c r="D117" s="125">
        <v>4</v>
      </c>
      <c r="E117" s="125">
        <v>5</v>
      </c>
      <c r="F117" s="40" t="s">
        <v>417</v>
      </c>
    </row>
    <row r="118" spans="1:6" s="2" customFormat="1" ht="25.5">
      <c r="A118" s="127" t="s">
        <v>509</v>
      </c>
      <c r="B118" s="40" t="s">
        <v>290</v>
      </c>
      <c r="C118" s="125">
        <v>2</v>
      </c>
      <c r="D118" s="125">
        <v>2</v>
      </c>
      <c r="E118" s="125">
        <v>2</v>
      </c>
      <c r="F118" s="40" t="s">
        <v>417</v>
      </c>
    </row>
    <row r="119" spans="1:6" s="2" customFormat="1">
      <c r="A119" s="127" t="s">
        <v>510</v>
      </c>
      <c r="B119" s="40" t="s">
        <v>300</v>
      </c>
      <c r="C119" s="125">
        <v>150</v>
      </c>
      <c r="D119" s="125">
        <f>96%*140</f>
        <v>134.4</v>
      </c>
      <c r="E119" s="125">
        <f>127</f>
        <v>127</v>
      </c>
      <c r="F119" s="40" t="s">
        <v>417</v>
      </c>
    </row>
    <row r="120" spans="1:6" s="2" customFormat="1">
      <c r="A120" s="127"/>
      <c r="B120" s="40"/>
      <c r="C120" s="125"/>
      <c r="D120" s="81"/>
      <c r="E120" s="81"/>
      <c r="F120" s="40"/>
    </row>
    <row r="121" spans="1:6" s="2" customFormat="1">
      <c r="A121" s="127">
        <v>6</v>
      </c>
      <c r="B121" s="82" t="s">
        <v>106</v>
      </c>
      <c r="C121" s="127"/>
      <c r="D121" s="127"/>
      <c r="E121" s="127"/>
      <c r="F121" s="40"/>
    </row>
    <row r="122" spans="1:6" s="2" customFormat="1" ht="25.5">
      <c r="A122" s="127" t="s">
        <v>189</v>
      </c>
      <c r="B122" s="40" t="s">
        <v>107</v>
      </c>
      <c r="C122" s="125" t="s">
        <v>438</v>
      </c>
      <c r="D122" s="66">
        <v>1167</v>
      </c>
      <c r="E122" s="66">
        <v>1167</v>
      </c>
      <c r="F122" s="40" t="s">
        <v>318</v>
      </c>
    </row>
    <row r="123" spans="1:6" s="2" customFormat="1" ht="25.5">
      <c r="A123" s="127" t="s">
        <v>190</v>
      </c>
      <c r="B123" s="40" t="s">
        <v>108</v>
      </c>
      <c r="C123" s="125" t="s">
        <v>438</v>
      </c>
      <c r="D123" s="66">
        <v>530</v>
      </c>
      <c r="E123" s="66">
        <v>530</v>
      </c>
      <c r="F123" s="40" t="s">
        <v>318</v>
      </c>
    </row>
    <row r="124" spans="1:6" s="2" customFormat="1" ht="25.5">
      <c r="A124" s="127" t="s">
        <v>191</v>
      </c>
      <c r="B124" s="40" t="s">
        <v>109</v>
      </c>
      <c r="C124" s="125" t="s">
        <v>438</v>
      </c>
      <c r="D124" s="66">
        <v>293</v>
      </c>
      <c r="E124" s="66">
        <v>293</v>
      </c>
      <c r="F124" s="40" t="s">
        <v>318</v>
      </c>
    </row>
    <row r="125" spans="1:6" s="2" customFormat="1" ht="38.25">
      <c r="A125" s="127" t="s">
        <v>192</v>
      </c>
      <c r="B125" s="40" t="s">
        <v>268</v>
      </c>
      <c r="C125" s="125" t="s">
        <v>438</v>
      </c>
      <c r="D125" s="66">
        <v>285</v>
      </c>
      <c r="E125" s="66">
        <v>285</v>
      </c>
      <c r="F125" s="40" t="s">
        <v>318</v>
      </c>
    </row>
    <row r="126" spans="1:6" s="2" customFormat="1" ht="38.25">
      <c r="A126" s="127" t="s">
        <v>193</v>
      </c>
      <c r="B126" s="40" t="s">
        <v>110</v>
      </c>
      <c r="C126" s="125" t="s">
        <v>438</v>
      </c>
      <c r="D126" s="66">
        <v>2000</v>
      </c>
      <c r="E126" s="66">
        <v>2000</v>
      </c>
      <c r="F126" s="40" t="s">
        <v>318</v>
      </c>
    </row>
    <row r="127" spans="1:6" s="2" customFormat="1">
      <c r="A127" s="127"/>
      <c r="B127" s="40"/>
      <c r="C127" s="125"/>
      <c r="D127" s="46"/>
      <c r="E127" s="46"/>
      <c r="F127" s="40"/>
    </row>
    <row r="128" spans="1:6" s="2" customFormat="1">
      <c r="A128" s="39" t="s">
        <v>194</v>
      </c>
      <c r="B128" s="123" t="s">
        <v>195</v>
      </c>
      <c r="C128" s="83"/>
      <c r="D128" s="83"/>
      <c r="E128" s="83"/>
      <c r="F128" s="40"/>
    </row>
    <row r="129" spans="1:6" s="2" customFormat="1">
      <c r="A129" s="125">
        <v>1</v>
      </c>
      <c r="B129" s="40" t="s">
        <v>112</v>
      </c>
      <c r="C129" s="125"/>
      <c r="D129" s="125"/>
      <c r="E129" s="125"/>
      <c r="F129" s="40"/>
    </row>
    <row r="130" spans="1:6" s="2" customFormat="1" ht="25.5">
      <c r="A130" s="127" t="s">
        <v>157</v>
      </c>
      <c r="B130" s="40" t="s">
        <v>339</v>
      </c>
      <c r="C130" s="69">
        <v>222</v>
      </c>
      <c r="D130" s="69">
        <v>200</v>
      </c>
      <c r="E130" s="69">
        <v>190</v>
      </c>
      <c r="F130" s="141" t="s">
        <v>373</v>
      </c>
    </row>
    <row r="131" spans="1:6" s="2" customFormat="1" ht="25.5">
      <c r="A131" s="127" t="s">
        <v>83</v>
      </c>
      <c r="B131" s="40" t="s">
        <v>340</v>
      </c>
      <c r="C131" s="69">
        <v>53</v>
      </c>
      <c r="D131" s="69">
        <v>90</v>
      </c>
      <c r="E131" s="69">
        <v>110</v>
      </c>
      <c r="F131" s="141" t="s">
        <v>373</v>
      </c>
    </row>
    <row r="132" spans="1:6" s="2" customFormat="1" ht="25.5">
      <c r="A132" s="127" t="s">
        <v>159</v>
      </c>
      <c r="B132" s="40" t="s">
        <v>607</v>
      </c>
      <c r="C132" s="69">
        <v>4441</v>
      </c>
      <c r="D132" s="69">
        <v>10000</v>
      </c>
      <c r="E132" s="69">
        <v>13000</v>
      </c>
      <c r="F132" s="141" t="s">
        <v>373</v>
      </c>
    </row>
    <row r="133" spans="1:6" s="2" customFormat="1" ht="25.5">
      <c r="A133" s="127" t="s">
        <v>160</v>
      </c>
      <c r="B133" s="40" t="s">
        <v>608</v>
      </c>
      <c r="C133" s="69">
        <v>1309580</v>
      </c>
      <c r="D133" s="69">
        <v>1400000</v>
      </c>
      <c r="E133" s="69">
        <v>1450000</v>
      </c>
      <c r="F133" s="141" t="s">
        <v>373</v>
      </c>
    </row>
    <row r="134" spans="1:6" s="2" customFormat="1" ht="25.5">
      <c r="A134" s="127" t="s">
        <v>161</v>
      </c>
      <c r="B134" s="40" t="s">
        <v>272</v>
      </c>
      <c r="C134" s="69">
        <v>336</v>
      </c>
      <c r="D134" s="69">
        <v>464</v>
      </c>
      <c r="E134" s="69">
        <v>512</v>
      </c>
      <c r="F134" s="141" t="s">
        <v>373</v>
      </c>
    </row>
    <row r="135" spans="1:6" s="2" customFormat="1" ht="25.5">
      <c r="A135" s="127" t="s">
        <v>162</v>
      </c>
      <c r="B135" s="40" t="s">
        <v>273</v>
      </c>
      <c r="C135" s="69">
        <v>176</v>
      </c>
      <c r="D135" s="69">
        <v>288</v>
      </c>
      <c r="E135" s="69">
        <v>320</v>
      </c>
      <c r="F135" s="141" t="s">
        <v>373</v>
      </c>
    </row>
    <row r="136" spans="1:6" s="2" customFormat="1">
      <c r="A136" s="127"/>
      <c r="B136" s="40"/>
      <c r="C136" s="125"/>
      <c r="D136" s="84"/>
      <c r="E136" s="84"/>
      <c r="F136" s="40"/>
    </row>
    <row r="137" spans="1:6" s="24" customFormat="1" ht="25.5">
      <c r="A137" s="125">
        <v>2</v>
      </c>
      <c r="B137" s="40" t="s">
        <v>113</v>
      </c>
      <c r="C137" s="125"/>
      <c r="D137" s="46"/>
      <c r="E137" s="46"/>
      <c r="F137" s="40"/>
    </row>
    <row r="138" spans="1:6" s="3" customFormat="1" ht="25.5">
      <c r="A138" s="125" t="s">
        <v>171</v>
      </c>
      <c r="B138" s="40" t="s">
        <v>150</v>
      </c>
      <c r="C138" s="125">
        <v>69.349999999999994</v>
      </c>
      <c r="D138" s="46">
        <v>71.61</v>
      </c>
      <c r="E138" s="46">
        <v>72.88</v>
      </c>
      <c r="F138" s="40" t="s">
        <v>512</v>
      </c>
    </row>
    <row r="139" spans="1:6" s="22" customFormat="1" ht="25.5">
      <c r="A139" s="125" t="s">
        <v>158</v>
      </c>
      <c r="B139" s="40" t="s">
        <v>573</v>
      </c>
      <c r="C139" s="66">
        <v>17</v>
      </c>
      <c r="D139" s="66">
        <v>45</v>
      </c>
      <c r="E139" s="66">
        <v>60</v>
      </c>
      <c r="F139" s="40" t="s">
        <v>512</v>
      </c>
    </row>
    <row r="140" spans="1:6" s="31" customFormat="1" ht="38.25">
      <c r="A140" s="125" t="s">
        <v>172</v>
      </c>
      <c r="B140" s="40" t="s">
        <v>566</v>
      </c>
      <c r="C140" s="125">
        <v>40</v>
      </c>
      <c r="D140" s="81">
        <v>60</v>
      </c>
      <c r="E140" s="81">
        <v>70</v>
      </c>
      <c r="F140" s="40" t="s">
        <v>390</v>
      </c>
    </row>
    <row r="141" spans="1:6" s="31" customFormat="1" ht="25.5">
      <c r="A141" s="125" t="s">
        <v>173</v>
      </c>
      <c r="B141" s="40" t="s">
        <v>567</v>
      </c>
      <c r="C141" s="125">
        <v>55</v>
      </c>
      <c r="D141" s="81">
        <v>72</v>
      </c>
      <c r="E141" s="81">
        <v>78</v>
      </c>
      <c r="F141" s="40" t="s">
        <v>390</v>
      </c>
    </row>
    <row r="142" spans="1:6" s="31" customFormat="1">
      <c r="A142" s="125" t="s">
        <v>174</v>
      </c>
      <c r="B142" s="40" t="s">
        <v>323</v>
      </c>
      <c r="C142" s="125">
        <v>17</v>
      </c>
      <c r="D142" s="66">
        <v>13</v>
      </c>
      <c r="E142" s="66">
        <v>10</v>
      </c>
      <c r="F142" s="40" t="s">
        <v>390</v>
      </c>
    </row>
    <row r="143" spans="1:6" s="31" customFormat="1">
      <c r="A143" s="125" t="s">
        <v>175</v>
      </c>
      <c r="B143" s="40" t="s">
        <v>324</v>
      </c>
      <c r="C143" s="125">
        <v>20.5</v>
      </c>
      <c r="D143" s="66">
        <v>18</v>
      </c>
      <c r="E143" s="66">
        <v>15</v>
      </c>
      <c r="F143" s="40" t="s">
        <v>390</v>
      </c>
    </row>
    <row r="144" spans="1:6" s="31" customFormat="1" ht="25.5">
      <c r="A144" s="125" t="s">
        <v>176</v>
      </c>
      <c r="B144" s="40" t="s">
        <v>612</v>
      </c>
      <c r="C144" s="125">
        <v>55</v>
      </c>
      <c r="D144" s="125">
        <v>65</v>
      </c>
      <c r="E144" s="85">
        <v>70</v>
      </c>
      <c r="F144" s="40" t="s">
        <v>390</v>
      </c>
    </row>
    <row r="145" spans="1:6" s="2" customFormat="1">
      <c r="A145" s="127"/>
      <c r="B145" s="40"/>
      <c r="C145" s="125"/>
      <c r="D145" s="125"/>
      <c r="E145" s="125"/>
      <c r="F145" s="40"/>
    </row>
    <row r="146" spans="1:6" s="2" customFormat="1">
      <c r="A146" s="125">
        <v>3</v>
      </c>
      <c r="B146" s="40" t="s">
        <v>114</v>
      </c>
      <c r="C146" s="125"/>
      <c r="D146" s="125"/>
      <c r="E146" s="125"/>
      <c r="F146" s="40"/>
    </row>
    <row r="147" spans="1:6">
      <c r="A147" s="127" t="s">
        <v>180</v>
      </c>
      <c r="B147" s="86" t="s">
        <v>380</v>
      </c>
      <c r="C147" s="46">
        <v>89.1</v>
      </c>
      <c r="D147" s="46">
        <v>92.3</v>
      </c>
      <c r="E147" s="46">
        <v>94.3</v>
      </c>
      <c r="F147" s="40" t="s">
        <v>483</v>
      </c>
    </row>
    <row r="148" spans="1:6">
      <c r="A148" s="127" t="s">
        <v>181</v>
      </c>
      <c r="B148" s="86" t="s">
        <v>381</v>
      </c>
      <c r="C148" s="46">
        <v>160498.60999999999</v>
      </c>
      <c r="D148" s="46">
        <v>175551.96</v>
      </c>
      <c r="E148" s="46">
        <v>181328.18</v>
      </c>
      <c r="F148" s="40" t="s">
        <v>483</v>
      </c>
    </row>
    <row r="149" spans="1:6">
      <c r="A149" s="127" t="s">
        <v>196</v>
      </c>
      <c r="B149" s="86" t="s">
        <v>382</v>
      </c>
      <c r="C149" s="46">
        <v>173605.34</v>
      </c>
      <c r="D149" s="46">
        <v>191961.45</v>
      </c>
      <c r="E149" s="46">
        <v>197860.67</v>
      </c>
      <c r="F149" s="40" t="s">
        <v>483</v>
      </c>
    </row>
    <row r="150" spans="1:6">
      <c r="A150" s="127" t="s">
        <v>198</v>
      </c>
      <c r="B150" s="86" t="s">
        <v>383</v>
      </c>
      <c r="C150" s="46">
        <v>1402.56</v>
      </c>
      <c r="D150" s="46">
        <v>1661.68</v>
      </c>
      <c r="E150" s="46">
        <v>1735.8</v>
      </c>
      <c r="F150" s="40" t="s">
        <v>483</v>
      </c>
    </row>
    <row r="151" spans="1:6" s="2" customFormat="1">
      <c r="A151" s="127"/>
      <c r="B151" s="40"/>
      <c r="C151" s="125"/>
      <c r="D151" s="125"/>
      <c r="E151" s="125"/>
      <c r="F151" s="40"/>
    </row>
    <row r="152" spans="1:6" s="2" customFormat="1">
      <c r="A152" s="127">
        <v>4</v>
      </c>
      <c r="B152" s="40" t="s">
        <v>115</v>
      </c>
      <c r="C152" s="125"/>
      <c r="D152" s="46"/>
      <c r="E152" s="46"/>
      <c r="F152" s="40"/>
    </row>
    <row r="153" spans="1:6" s="2" customFormat="1">
      <c r="A153" s="127"/>
      <c r="B153" s="40"/>
      <c r="C153" s="125"/>
      <c r="D153" s="46"/>
      <c r="E153" s="46"/>
      <c r="F153" s="40"/>
    </row>
    <row r="154" spans="1:6" s="2" customFormat="1">
      <c r="A154" s="127">
        <v>5</v>
      </c>
      <c r="B154" s="40" t="s">
        <v>116</v>
      </c>
      <c r="C154" s="125"/>
      <c r="D154" s="125"/>
      <c r="E154" s="125"/>
      <c r="F154" s="40"/>
    </row>
    <row r="155" spans="1:6" ht="25.5">
      <c r="A155" s="127" t="s">
        <v>185</v>
      </c>
      <c r="B155" s="86" t="s">
        <v>76</v>
      </c>
      <c r="C155" s="46">
        <v>67.17</v>
      </c>
      <c r="D155" s="46">
        <v>68.7</v>
      </c>
      <c r="E155" s="46">
        <v>70.7</v>
      </c>
      <c r="F155" s="40" t="s">
        <v>297</v>
      </c>
    </row>
    <row r="156" spans="1:6" ht="25.5">
      <c r="A156" s="127" t="s">
        <v>186</v>
      </c>
      <c r="B156" s="86" t="s">
        <v>100</v>
      </c>
      <c r="C156" s="46">
        <v>77.5</v>
      </c>
      <c r="D156" s="46">
        <v>79</v>
      </c>
      <c r="E156" s="46">
        <v>80</v>
      </c>
      <c r="F156" s="40" t="s">
        <v>297</v>
      </c>
    </row>
    <row r="157" spans="1:6" ht="25.5">
      <c r="A157" s="127" t="s">
        <v>187</v>
      </c>
      <c r="B157" s="86" t="s">
        <v>101</v>
      </c>
      <c r="C157" s="46">
        <v>85.59</v>
      </c>
      <c r="D157" s="46">
        <v>87</v>
      </c>
      <c r="E157" s="46">
        <v>88</v>
      </c>
      <c r="F157" s="40" t="s">
        <v>297</v>
      </c>
    </row>
    <row r="158" spans="1:6" ht="25.5">
      <c r="A158" s="127" t="s">
        <v>188</v>
      </c>
      <c r="B158" s="86" t="s">
        <v>102</v>
      </c>
      <c r="C158" s="46">
        <v>45.6</v>
      </c>
      <c r="D158" s="46">
        <v>47.26</v>
      </c>
      <c r="E158" s="46">
        <v>50.75</v>
      </c>
      <c r="F158" s="40" t="s">
        <v>297</v>
      </c>
    </row>
    <row r="159" spans="1:6" s="2" customFormat="1">
      <c r="A159" s="127"/>
      <c r="B159" s="68"/>
      <c r="C159" s="62"/>
      <c r="D159" s="46"/>
      <c r="E159" s="46"/>
      <c r="F159" s="40"/>
    </row>
    <row r="160" spans="1:6" s="2" customFormat="1" ht="25.5">
      <c r="A160" s="127">
        <v>6</v>
      </c>
      <c r="B160" s="40" t="s">
        <v>117</v>
      </c>
      <c r="C160" s="125"/>
      <c r="D160" s="46"/>
      <c r="E160" s="46"/>
      <c r="F160" s="40"/>
    </row>
    <row r="161" spans="1:6" s="2" customFormat="1" ht="25.5">
      <c r="A161" s="127" t="s">
        <v>189</v>
      </c>
      <c r="B161" s="40" t="s">
        <v>423</v>
      </c>
      <c r="C161" s="80" t="s">
        <v>427</v>
      </c>
      <c r="D161" s="80">
        <v>0.87</v>
      </c>
      <c r="E161" s="80">
        <v>0.9</v>
      </c>
      <c r="F161" s="142" t="s">
        <v>418</v>
      </c>
    </row>
    <row r="162" spans="1:6" s="2" customFormat="1">
      <c r="A162" s="127" t="s">
        <v>190</v>
      </c>
      <c r="B162" s="40" t="s">
        <v>424</v>
      </c>
      <c r="C162" s="80" t="s">
        <v>428</v>
      </c>
      <c r="D162" s="80">
        <v>0.76</v>
      </c>
      <c r="E162" s="80">
        <v>0.81</v>
      </c>
      <c r="F162" s="142"/>
    </row>
    <row r="163" spans="1:6" s="2" customFormat="1">
      <c r="A163" s="127" t="s">
        <v>191</v>
      </c>
      <c r="B163" s="40" t="s">
        <v>425</v>
      </c>
      <c r="C163" s="80" t="s">
        <v>429</v>
      </c>
      <c r="D163" s="80">
        <v>0.37</v>
      </c>
      <c r="E163" s="80">
        <v>0.42</v>
      </c>
      <c r="F163" s="142"/>
    </row>
    <row r="164" spans="1:6" s="2" customFormat="1" ht="25.5">
      <c r="A164" s="127" t="s">
        <v>192</v>
      </c>
      <c r="B164" s="40" t="s">
        <v>426</v>
      </c>
      <c r="C164" s="63" t="s">
        <v>402</v>
      </c>
      <c r="D164" s="63" t="s">
        <v>431</v>
      </c>
      <c r="E164" s="63" t="s">
        <v>432</v>
      </c>
      <c r="F164" s="142"/>
    </row>
    <row r="165" spans="1:6" s="2" customFormat="1" ht="38.25">
      <c r="A165" s="127" t="s">
        <v>193</v>
      </c>
      <c r="B165" s="40" t="s">
        <v>458</v>
      </c>
      <c r="C165" s="63" t="s">
        <v>433</v>
      </c>
      <c r="D165" s="63" t="s">
        <v>434</v>
      </c>
      <c r="E165" s="63" t="s">
        <v>435</v>
      </c>
      <c r="F165" s="142"/>
    </row>
    <row r="166" spans="1:6" s="2" customFormat="1">
      <c r="A166" s="127"/>
      <c r="B166" s="40"/>
      <c r="C166" s="125"/>
      <c r="D166" s="46"/>
      <c r="E166" s="46"/>
      <c r="F166" s="40"/>
    </row>
    <row r="167" spans="1:6" s="2" customFormat="1">
      <c r="A167" s="127">
        <v>7</v>
      </c>
      <c r="B167" s="40" t="s">
        <v>118</v>
      </c>
      <c r="C167" s="125"/>
      <c r="D167" s="125"/>
      <c r="E167" s="125"/>
      <c r="F167" s="40"/>
    </row>
    <row r="168" spans="1:6" s="2" customFormat="1" ht="25.5">
      <c r="A168" s="127" t="s">
        <v>205</v>
      </c>
      <c r="B168" s="40" t="s">
        <v>278</v>
      </c>
      <c r="C168" s="125" t="s">
        <v>145</v>
      </c>
      <c r="D168" s="81">
        <v>32</v>
      </c>
      <c r="E168" s="81">
        <v>35</v>
      </c>
      <c r="F168" s="40" t="s">
        <v>415</v>
      </c>
    </row>
    <row r="169" spans="1:6" s="2" customFormat="1">
      <c r="A169" s="127" t="s">
        <v>206</v>
      </c>
      <c r="B169" s="40" t="s">
        <v>279</v>
      </c>
      <c r="C169" s="125" t="s">
        <v>145</v>
      </c>
      <c r="D169" s="81">
        <v>42</v>
      </c>
      <c r="E169" s="81">
        <v>45</v>
      </c>
      <c r="F169" s="40" t="s">
        <v>415</v>
      </c>
    </row>
    <row r="170" spans="1:6" s="2" customFormat="1">
      <c r="A170" s="127" t="s">
        <v>207</v>
      </c>
      <c r="B170" s="40" t="s">
        <v>280</v>
      </c>
      <c r="C170" s="125" t="s">
        <v>145</v>
      </c>
      <c r="D170" s="81">
        <v>12</v>
      </c>
      <c r="E170" s="81">
        <v>14</v>
      </c>
      <c r="F170" s="40" t="s">
        <v>415</v>
      </c>
    </row>
    <row r="171" spans="1:6" s="2" customFormat="1" ht="25.5">
      <c r="A171" s="127" t="s">
        <v>208</v>
      </c>
      <c r="B171" s="40" t="s">
        <v>40</v>
      </c>
      <c r="C171" s="125" t="s">
        <v>145</v>
      </c>
      <c r="D171" s="81">
        <v>6</v>
      </c>
      <c r="E171" s="81">
        <v>7</v>
      </c>
      <c r="F171" s="40" t="s">
        <v>415</v>
      </c>
    </row>
    <row r="172" spans="1:6" s="2" customFormat="1">
      <c r="A172" s="127" t="s">
        <v>209</v>
      </c>
      <c r="B172" s="40" t="s">
        <v>275</v>
      </c>
      <c r="C172" s="125" t="s">
        <v>145</v>
      </c>
      <c r="D172" s="81">
        <v>3</v>
      </c>
      <c r="E172" s="81">
        <v>3</v>
      </c>
      <c r="F172" s="40" t="s">
        <v>415</v>
      </c>
    </row>
    <row r="173" spans="1:6" s="2" customFormat="1">
      <c r="A173" s="127"/>
      <c r="B173" s="40"/>
      <c r="C173" s="125"/>
      <c r="D173" s="46"/>
      <c r="E173" s="46"/>
      <c r="F173" s="40"/>
    </row>
    <row r="174" spans="1:6" s="2" customFormat="1" ht="25.5">
      <c r="A174" s="127">
        <v>8</v>
      </c>
      <c r="B174" s="40" t="s">
        <v>119</v>
      </c>
      <c r="C174" s="125"/>
      <c r="D174" s="46"/>
      <c r="E174" s="46"/>
      <c r="F174" s="40"/>
    </row>
    <row r="175" spans="1:6" s="2" customFormat="1">
      <c r="A175" s="127" t="s">
        <v>210</v>
      </c>
      <c r="B175" s="42" t="s">
        <v>577</v>
      </c>
      <c r="C175" s="125">
        <v>2.91</v>
      </c>
      <c r="D175" s="125">
        <v>2.84</v>
      </c>
      <c r="E175" s="125">
        <v>2.82</v>
      </c>
      <c r="F175" s="40" t="s">
        <v>344</v>
      </c>
    </row>
    <row r="176" spans="1:6" s="15" customFormat="1" ht="38.25">
      <c r="A176" s="127" t="s">
        <v>210</v>
      </c>
      <c r="B176" s="40" t="s">
        <v>524</v>
      </c>
      <c r="C176" s="87">
        <v>0.02</v>
      </c>
      <c r="D176" s="71" t="s">
        <v>305</v>
      </c>
      <c r="E176" s="71" t="s">
        <v>306</v>
      </c>
      <c r="F176" s="40" t="s">
        <v>344</v>
      </c>
    </row>
    <row r="177" spans="1:6" s="15" customFormat="1" ht="14.25">
      <c r="A177" s="127" t="s">
        <v>211</v>
      </c>
      <c r="B177" s="40" t="s">
        <v>523</v>
      </c>
      <c r="C177" s="88">
        <v>2.46</v>
      </c>
      <c r="D177" s="71">
        <v>2.1800000000000002</v>
      </c>
      <c r="E177" s="71">
        <v>2.16</v>
      </c>
      <c r="F177" s="40" t="s">
        <v>344</v>
      </c>
    </row>
    <row r="178" spans="1:6" s="15" customFormat="1" ht="14.25">
      <c r="A178" s="127" t="s">
        <v>212</v>
      </c>
      <c r="B178" s="40" t="s">
        <v>518</v>
      </c>
      <c r="C178" s="125">
        <v>54</v>
      </c>
      <c r="D178" s="125">
        <v>59.39</v>
      </c>
      <c r="E178" s="125">
        <v>59.57</v>
      </c>
      <c r="F178" s="40" t="s">
        <v>344</v>
      </c>
    </row>
    <row r="179" spans="1:6" s="15" customFormat="1" ht="14.25">
      <c r="A179" s="127" t="s">
        <v>213</v>
      </c>
      <c r="B179" s="40" t="s">
        <v>519</v>
      </c>
      <c r="C179" s="125">
        <v>21.92</v>
      </c>
      <c r="D179" s="125">
        <v>22.11</v>
      </c>
      <c r="E179" s="125">
        <v>22.2</v>
      </c>
      <c r="F179" s="40" t="s">
        <v>344</v>
      </c>
    </row>
    <row r="180" spans="1:6" s="15" customFormat="1" ht="25.5">
      <c r="A180" s="127" t="s">
        <v>214</v>
      </c>
      <c r="B180" s="40" t="s">
        <v>342</v>
      </c>
      <c r="C180" s="72">
        <v>0.20069999999999999</v>
      </c>
      <c r="D180" s="72">
        <v>0.18</v>
      </c>
      <c r="E180" s="72">
        <v>0.17</v>
      </c>
      <c r="F180" s="40" t="s">
        <v>344</v>
      </c>
    </row>
    <row r="181" spans="1:6" s="15" customFormat="1" ht="25.5">
      <c r="A181" s="127" t="s">
        <v>215</v>
      </c>
      <c r="B181" s="40" t="s">
        <v>613</v>
      </c>
      <c r="C181" s="89">
        <v>0.1154</v>
      </c>
      <c r="D181" s="72">
        <v>0.115</v>
      </c>
      <c r="E181" s="72">
        <v>0.105</v>
      </c>
      <c r="F181" s="40" t="s">
        <v>344</v>
      </c>
    </row>
    <row r="182" spans="1:6" s="15" customFormat="1" ht="25.5">
      <c r="A182" s="127" t="s">
        <v>216</v>
      </c>
      <c r="B182" s="40" t="s">
        <v>42</v>
      </c>
      <c r="C182" s="90">
        <v>0.33069999999999999</v>
      </c>
      <c r="D182" s="72">
        <v>0.34</v>
      </c>
      <c r="E182" s="72">
        <v>0.36</v>
      </c>
      <c r="F182" s="40" t="s">
        <v>344</v>
      </c>
    </row>
    <row r="183" spans="1:6" s="16" customFormat="1" ht="51">
      <c r="A183" s="127" t="s">
        <v>197</v>
      </c>
      <c r="B183" s="40" t="s">
        <v>46</v>
      </c>
      <c r="C183" s="91">
        <v>0.40279999999999999</v>
      </c>
      <c r="D183" s="72" t="s">
        <v>343</v>
      </c>
      <c r="E183" s="72">
        <v>0.5</v>
      </c>
      <c r="F183" s="40" t="s">
        <v>344</v>
      </c>
    </row>
    <row r="184" spans="1:6" s="16" customFormat="1" ht="25.5">
      <c r="A184" s="127" t="s">
        <v>217</v>
      </c>
      <c r="B184" s="40" t="s">
        <v>43</v>
      </c>
      <c r="C184" s="125" t="s">
        <v>307</v>
      </c>
      <c r="D184" s="46" t="s">
        <v>308</v>
      </c>
      <c r="E184" s="46" t="s">
        <v>309</v>
      </c>
      <c r="F184" s="40" t="s">
        <v>344</v>
      </c>
    </row>
    <row r="185" spans="1:6" s="17" customFormat="1" ht="25.5">
      <c r="A185" s="127" t="s">
        <v>41</v>
      </c>
      <c r="B185" s="40" t="s">
        <v>45</v>
      </c>
      <c r="C185" s="92" t="s">
        <v>313</v>
      </c>
      <c r="D185" s="125" t="s">
        <v>314</v>
      </c>
      <c r="E185" s="125" t="s">
        <v>315</v>
      </c>
      <c r="F185" s="40" t="s">
        <v>344</v>
      </c>
    </row>
    <row r="186" spans="1:6" s="17" customFormat="1" ht="25.5">
      <c r="A186" s="127" t="s">
        <v>218</v>
      </c>
      <c r="B186" s="40" t="s">
        <v>609</v>
      </c>
      <c r="C186" s="92" t="s">
        <v>145</v>
      </c>
      <c r="D186" s="125" t="s">
        <v>316</v>
      </c>
      <c r="E186" s="125" t="s">
        <v>317</v>
      </c>
      <c r="F186" s="40" t="s">
        <v>344</v>
      </c>
    </row>
    <row r="187" spans="1:6" s="17" customFormat="1" ht="25.5">
      <c r="A187" s="127" t="s">
        <v>219</v>
      </c>
      <c r="B187" s="40" t="s">
        <v>44</v>
      </c>
      <c r="C187" s="125" t="s">
        <v>310</v>
      </c>
      <c r="D187" s="46" t="s">
        <v>311</v>
      </c>
      <c r="E187" s="46" t="s">
        <v>312</v>
      </c>
      <c r="F187" s="40" t="s">
        <v>344</v>
      </c>
    </row>
    <row r="188" spans="1:6" s="17" customFormat="1" ht="51">
      <c r="A188" s="127" t="s">
        <v>521</v>
      </c>
      <c r="B188" s="40" t="s">
        <v>419</v>
      </c>
      <c r="C188" s="125"/>
      <c r="D188" s="72">
        <v>1.2E-2</v>
      </c>
      <c r="E188" s="72">
        <v>1.4999999999999999E-2</v>
      </c>
      <c r="F188" s="40" t="s">
        <v>344</v>
      </c>
    </row>
    <row r="189" spans="1:6" s="14" customFormat="1" ht="15.75">
      <c r="A189" s="127"/>
      <c r="B189" s="40"/>
      <c r="C189" s="125"/>
      <c r="D189" s="125"/>
      <c r="E189" s="125"/>
      <c r="F189" s="40"/>
    </row>
    <row r="190" spans="1:6" s="2" customFormat="1">
      <c r="A190" s="127">
        <v>9</v>
      </c>
      <c r="B190" s="40" t="s">
        <v>120</v>
      </c>
      <c r="C190" s="125"/>
      <c r="D190" s="46"/>
      <c r="E190" s="46"/>
      <c r="F190" s="40"/>
    </row>
    <row r="191" spans="1:6" s="3" customFormat="1" ht="25.5">
      <c r="A191" s="127" t="s">
        <v>220</v>
      </c>
      <c r="B191" s="40" t="s">
        <v>445</v>
      </c>
      <c r="C191" s="125" t="s">
        <v>572</v>
      </c>
      <c r="D191" s="125">
        <v>92</v>
      </c>
      <c r="E191" s="125">
        <v>94</v>
      </c>
      <c r="F191" s="68" t="s">
        <v>295</v>
      </c>
    </row>
    <row r="192" spans="1:6" s="2" customFormat="1">
      <c r="A192" s="93"/>
      <c r="B192" s="40"/>
      <c r="C192" s="125"/>
      <c r="D192" s="66"/>
      <c r="E192" s="66"/>
      <c r="F192" s="40"/>
    </row>
    <row r="193" spans="1:6" s="2" customFormat="1">
      <c r="A193" s="127">
        <v>10</v>
      </c>
      <c r="B193" s="40" t="s">
        <v>121</v>
      </c>
      <c r="C193" s="125"/>
      <c r="D193" s="46"/>
      <c r="E193" s="46"/>
      <c r="F193" s="40"/>
    </row>
    <row r="194" spans="1:6" s="28" customFormat="1" ht="25.5">
      <c r="A194" s="127" t="s">
        <v>221</v>
      </c>
      <c r="B194" s="40" t="s">
        <v>589</v>
      </c>
      <c r="C194" s="80">
        <v>0.67</v>
      </c>
      <c r="D194" s="80">
        <v>0.86</v>
      </c>
      <c r="E194" s="80">
        <v>0.9</v>
      </c>
      <c r="F194" s="40" t="s">
        <v>451</v>
      </c>
    </row>
    <row r="195" spans="1:6" s="28" customFormat="1" ht="25.5">
      <c r="A195" s="127" t="s">
        <v>491</v>
      </c>
      <c r="B195" s="40" t="s">
        <v>446</v>
      </c>
      <c r="C195" s="80">
        <v>0.8</v>
      </c>
      <c r="D195" s="80">
        <v>0.87</v>
      </c>
      <c r="E195" s="80">
        <v>0.9</v>
      </c>
      <c r="F195" s="40" t="s">
        <v>451</v>
      </c>
    </row>
    <row r="196" spans="1:6" s="28" customFormat="1">
      <c r="A196" s="127" t="s">
        <v>447</v>
      </c>
      <c r="B196" s="40" t="s">
        <v>448</v>
      </c>
      <c r="C196" s="80">
        <v>0.06</v>
      </c>
      <c r="D196" s="80">
        <v>0.41</v>
      </c>
      <c r="E196" s="80">
        <v>0.61</v>
      </c>
      <c r="F196" s="40" t="s">
        <v>451</v>
      </c>
    </row>
    <row r="197" spans="1:6" s="2" customFormat="1">
      <c r="A197" s="127"/>
      <c r="B197" s="40"/>
      <c r="C197" s="125"/>
      <c r="D197" s="46"/>
      <c r="E197" s="46"/>
      <c r="F197" s="40"/>
    </row>
    <row r="198" spans="1:6" s="2" customFormat="1">
      <c r="A198" s="127">
        <v>11</v>
      </c>
      <c r="B198" s="40" t="s">
        <v>123</v>
      </c>
      <c r="C198" s="125"/>
      <c r="D198" s="46"/>
      <c r="E198" s="46"/>
      <c r="F198" s="40"/>
    </row>
    <row r="199" spans="1:6" s="2" customFormat="1" ht="25.5">
      <c r="A199" s="127" t="s">
        <v>222</v>
      </c>
      <c r="B199" s="40" t="s">
        <v>47</v>
      </c>
      <c r="C199" s="44">
        <v>57.26</v>
      </c>
      <c r="D199" s="44">
        <v>59</v>
      </c>
      <c r="E199" s="44">
        <v>60</v>
      </c>
      <c r="F199" s="40" t="s">
        <v>294</v>
      </c>
    </row>
    <row r="200" spans="1:6" s="5" customFormat="1" ht="25.5">
      <c r="A200" s="66" t="s">
        <v>223</v>
      </c>
      <c r="B200" s="94" t="s">
        <v>147</v>
      </c>
      <c r="C200" s="95">
        <v>2857124</v>
      </c>
      <c r="D200" s="95">
        <v>2859000</v>
      </c>
      <c r="E200" s="95">
        <v>2860000</v>
      </c>
      <c r="F200" s="40" t="s">
        <v>294</v>
      </c>
    </row>
    <row r="201" spans="1:6" s="2" customFormat="1">
      <c r="A201" s="125"/>
      <c r="B201" s="40"/>
      <c r="C201" s="125"/>
      <c r="D201" s="125"/>
      <c r="E201" s="125"/>
      <c r="F201" s="40"/>
    </row>
    <row r="202" spans="1:6" s="2" customFormat="1">
      <c r="A202" s="125">
        <v>12</v>
      </c>
      <c r="B202" s="40" t="s">
        <v>122</v>
      </c>
      <c r="C202" s="125"/>
      <c r="D202" s="46"/>
      <c r="E202" s="46"/>
      <c r="F202" s="40"/>
    </row>
    <row r="203" spans="1:6" s="19" customFormat="1" ht="15.75">
      <c r="A203" s="96" t="s">
        <v>224</v>
      </c>
      <c r="B203" s="97" t="s">
        <v>347</v>
      </c>
      <c r="C203" s="98">
        <v>187</v>
      </c>
      <c r="D203" s="98">
        <v>200</v>
      </c>
      <c r="E203" s="98">
        <v>205</v>
      </c>
      <c r="F203" s="143" t="s">
        <v>411</v>
      </c>
    </row>
    <row r="204" spans="1:6" s="19" customFormat="1" ht="15.75">
      <c r="A204" s="96" t="s">
        <v>225</v>
      </c>
      <c r="B204" s="97" t="s">
        <v>348</v>
      </c>
      <c r="C204" s="98">
        <v>330</v>
      </c>
      <c r="D204" s="98">
        <v>337</v>
      </c>
      <c r="E204" s="98">
        <v>342</v>
      </c>
      <c r="F204" s="143" t="s">
        <v>411</v>
      </c>
    </row>
    <row r="205" spans="1:6" s="19" customFormat="1" ht="15.75">
      <c r="A205" s="96" t="s">
        <v>226</v>
      </c>
      <c r="B205" s="99" t="s">
        <v>325</v>
      </c>
      <c r="C205" s="100">
        <v>11.68</v>
      </c>
      <c r="D205" s="100">
        <v>11.89</v>
      </c>
      <c r="E205" s="100">
        <v>12</v>
      </c>
      <c r="F205" s="143" t="s">
        <v>411</v>
      </c>
    </row>
    <row r="206" spans="1:6" s="19" customFormat="1" ht="15.75">
      <c r="A206" s="96" t="s">
        <v>227</v>
      </c>
      <c r="B206" s="99" t="s">
        <v>326</v>
      </c>
      <c r="C206" s="100">
        <v>20.239999999999998</v>
      </c>
      <c r="D206" s="100">
        <v>21.11</v>
      </c>
      <c r="E206" s="100">
        <v>22</v>
      </c>
      <c r="F206" s="143" t="s">
        <v>411</v>
      </c>
    </row>
    <row r="207" spans="1:6" s="19" customFormat="1" ht="15.75">
      <c r="A207" s="96" t="s">
        <v>270</v>
      </c>
      <c r="B207" s="97" t="s">
        <v>569</v>
      </c>
      <c r="C207" s="101">
        <v>31.92</v>
      </c>
      <c r="D207" s="102">
        <v>33</v>
      </c>
      <c r="E207" s="102">
        <v>33.799999999999997</v>
      </c>
      <c r="F207" s="143" t="s">
        <v>411</v>
      </c>
    </row>
    <row r="208" spans="1:6" s="19" customFormat="1" ht="15.75">
      <c r="A208" s="96" t="s">
        <v>271</v>
      </c>
      <c r="B208" s="97" t="s">
        <v>570</v>
      </c>
      <c r="C208" s="101">
        <v>10.69</v>
      </c>
      <c r="D208" s="102">
        <v>11.3</v>
      </c>
      <c r="E208" s="102">
        <v>11.4</v>
      </c>
      <c r="F208" s="143" t="s">
        <v>411</v>
      </c>
    </row>
    <row r="209" spans="1:7" s="19" customFormat="1" ht="25.5">
      <c r="A209" s="96" t="s">
        <v>327</v>
      </c>
      <c r="B209" s="97" t="s">
        <v>571</v>
      </c>
      <c r="C209" s="101">
        <v>136</v>
      </c>
      <c r="D209" s="103">
        <v>68.5</v>
      </c>
      <c r="E209" s="103">
        <v>68.75</v>
      </c>
      <c r="F209" s="143" t="s">
        <v>411</v>
      </c>
    </row>
    <row r="210" spans="1:7" s="19" customFormat="1" ht="15.75">
      <c r="A210" s="96" t="s">
        <v>349</v>
      </c>
      <c r="B210" s="97" t="s">
        <v>259</v>
      </c>
      <c r="C210" s="101"/>
      <c r="D210" s="104"/>
      <c r="E210" s="104"/>
      <c r="F210" s="143" t="s">
        <v>411</v>
      </c>
    </row>
    <row r="211" spans="1:7" s="19" customFormat="1" ht="15.75">
      <c r="A211" s="96"/>
      <c r="B211" s="97" t="s">
        <v>350</v>
      </c>
      <c r="C211" s="101" t="s">
        <v>352</v>
      </c>
      <c r="D211" s="104" t="s">
        <v>352</v>
      </c>
      <c r="E211" s="104" t="s">
        <v>352</v>
      </c>
      <c r="F211" s="144"/>
      <c r="G211" s="18"/>
    </row>
    <row r="212" spans="1:7" s="19" customFormat="1" ht="15.75">
      <c r="A212" s="96"/>
      <c r="B212" s="97" t="s">
        <v>351</v>
      </c>
      <c r="C212" s="101" t="s">
        <v>353</v>
      </c>
      <c r="D212" s="101" t="s">
        <v>353</v>
      </c>
      <c r="E212" s="101" t="s">
        <v>353</v>
      </c>
      <c r="F212" s="97"/>
      <c r="G212" s="18"/>
    </row>
    <row r="213" spans="1:7" s="2" customFormat="1">
      <c r="A213" s="125"/>
      <c r="B213" s="40"/>
      <c r="C213" s="125"/>
      <c r="D213" s="125"/>
      <c r="E213" s="125"/>
      <c r="F213" s="40"/>
    </row>
    <row r="214" spans="1:7" s="22" customFormat="1">
      <c r="A214" s="125">
        <v>13</v>
      </c>
      <c r="B214" s="40" t="s">
        <v>124</v>
      </c>
      <c r="C214" s="125"/>
      <c r="D214" s="46"/>
      <c r="E214" s="46"/>
      <c r="F214" s="40"/>
    </row>
    <row r="215" spans="1:7" s="22" customFormat="1" ht="25.5">
      <c r="A215" s="127" t="s">
        <v>228</v>
      </c>
      <c r="B215" s="40" t="s">
        <v>581</v>
      </c>
      <c r="C215" s="105" t="s">
        <v>438</v>
      </c>
      <c r="D215" s="63">
        <v>73</v>
      </c>
      <c r="E215" s="63">
        <v>75</v>
      </c>
      <c r="F215" s="40" t="s">
        <v>391</v>
      </c>
    </row>
    <row r="216" spans="1:7" s="22" customFormat="1" ht="25.5">
      <c r="A216" s="127" t="s">
        <v>229</v>
      </c>
      <c r="B216" s="40" t="s">
        <v>582</v>
      </c>
      <c r="C216" s="105" t="s">
        <v>438</v>
      </c>
      <c r="D216" s="63">
        <v>62</v>
      </c>
      <c r="E216" s="63">
        <v>70</v>
      </c>
      <c r="F216" s="40" t="s">
        <v>391</v>
      </c>
    </row>
    <row r="217" spans="1:7" s="22" customFormat="1" ht="25.5">
      <c r="A217" s="127" t="s">
        <v>230</v>
      </c>
      <c r="B217" s="40" t="s">
        <v>583</v>
      </c>
      <c r="C217" s="105" t="s">
        <v>438</v>
      </c>
      <c r="D217" s="81">
        <v>90</v>
      </c>
      <c r="E217" s="81">
        <v>92</v>
      </c>
      <c r="F217" s="40" t="s">
        <v>391</v>
      </c>
    </row>
    <row r="218" spans="1:7" s="22" customFormat="1" ht="25.5">
      <c r="A218" s="127" t="s">
        <v>231</v>
      </c>
      <c r="B218" s="40" t="s">
        <v>584</v>
      </c>
      <c r="C218" s="105" t="s">
        <v>438</v>
      </c>
      <c r="D218" s="81">
        <v>91</v>
      </c>
      <c r="E218" s="81">
        <v>92</v>
      </c>
      <c r="F218" s="40" t="s">
        <v>391</v>
      </c>
    </row>
    <row r="219" spans="1:7" s="22" customFormat="1" ht="25.5">
      <c r="A219" s="127" t="s">
        <v>232</v>
      </c>
      <c r="B219" s="40" t="s">
        <v>585</v>
      </c>
      <c r="C219" s="105" t="s">
        <v>438</v>
      </c>
      <c r="D219" s="66">
        <v>75</v>
      </c>
      <c r="E219" s="79">
        <v>79</v>
      </c>
      <c r="F219" s="40" t="s">
        <v>391</v>
      </c>
    </row>
    <row r="220" spans="1:7" s="2" customFormat="1">
      <c r="A220" s="125"/>
      <c r="B220" s="40"/>
      <c r="C220" s="125"/>
      <c r="D220" s="46"/>
      <c r="E220" s="46"/>
      <c r="F220" s="40"/>
    </row>
    <row r="221" spans="1:7" s="29" customFormat="1">
      <c r="A221" s="125">
        <v>14</v>
      </c>
      <c r="B221" s="40" t="s">
        <v>125</v>
      </c>
      <c r="C221" s="125"/>
      <c r="D221" s="125"/>
      <c r="E221" s="125"/>
      <c r="F221" s="40"/>
    </row>
    <row r="222" spans="1:7" s="28" customFormat="1">
      <c r="A222" s="127" t="s">
        <v>233</v>
      </c>
      <c r="B222" s="40" t="s">
        <v>449</v>
      </c>
      <c r="C222" s="125" t="s">
        <v>438</v>
      </c>
      <c r="D222" s="80">
        <v>0.5</v>
      </c>
      <c r="E222" s="80">
        <v>0.75</v>
      </c>
      <c r="F222" s="40" t="s">
        <v>451</v>
      </c>
    </row>
    <row r="223" spans="1:7" s="29" customFormat="1">
      <c r="A223" s="125"/>
      <c r="B223" s="40"/>
      <c r="C223" s="125"/>
      <c r="D223" s="46"/>
      <c r="E223" s="46"/>
      <c r="F223" s="40"/>
    </row>
    <row r="224" spans="1:7" s="29" customFormat="1">
      <c r="A224" s="125">
        <v>15</v>
      </c>
      <c r="B224" s="40" t="s">
        <v>126</v>
      </c>
      <c r="C224" s="125"/>
      <c r="D224" s="46"/>
      <c r="E224" s="46"/>
      <c r="F224" s="40"/>
    </row>
    <row r="225" spans="1:6" s="28" customFormat="1" ht="25.5">
      <c r="A225" s="127" t="s">
        <v>234</v>
      </c>
      <c r="B225" s="40" t="s">
        <v>590</v>
      </c>
      <c r="C225" s="125" t="s">
        <v>438</v>
      </c>
      <c r="D225" s="80">
        <v>0.25</v>
      </c>
      <c r="E225" s="80">
        <v>0.55000000000000004</v>
      </c>
      <c r="F225" s="40" t="s">
        <v>451</v>
      </c>
    </row>
    <row r="226" spans="1:6" s="2" customFormat="1">
      <c r="A226" s="125"/>
      <c r="B226" s="40"/>
      <c r="C226" s="125"/>
      <c r="D226" s="46"/>
      <c r="E226" s="46"/>
      <c r="F226" s="40"/>
    </row>
    <row r="227" spans="1:6" s="2" customFormat="1">
      <c r="A227" s="125">
        <v>16</v>
      </c>
      <c r="B227" s="40" t="s">
        <v>127</v>
      </c>
      <c r="C227" s="125"/>
      <c r="D227" s="46"/>
      <c r="E227" s="46"/>
      <c r="F227" s="40"/>
    </row>
    <row r="228" spans="1:6" s="2" customFormat="1" ht="25.5">
      <c r="A228" s="127" t="s">
        <v>235</v>
      </c>
      <c r="B228" s="40" t="s">
        <v>48</v>
      </c>
      <c r="C228" s="81">
        <v>20</v>
      </c>
      <c r="D228" s="81">
        <v>22</v>
      </c>
      <c r="E228" s="81">
        <v>23</v>
      </c>
      <c r="F228" s="40" t="s">
        <v>385</v>
      </c>
    </row>
    <row r="229" spans="1:6" s="2" customFormat="1" ht="25.5">
      <c r="A229" s="127" t="s">
        <v>236</v>
      </c>
      <c r="B229" s="40" t="s">
        <v>49</v>
      </c>
      <c r="C229" s="106">
        <v>8</v>
      </c>
      <c r="D229" s="81">
        <v>10</v>
      </c>
      <c r="E229" s="81">
        <v>11</v>
      </c>
      <c r="F229" s="40" t="s">
        <v>385</v>
      </c>
    </row>
    <row r="230" spans="1:6" s="2" customFormat="1" ht="25.5">
      <c r="A230" s="127" t="s">
        <v>237</v>
      </c>
      <c r="B230" s="40" t="s">
        <v>50</v>
      </c>
      <c r="C230" s="81">
        <v>608</v>
      </c>
      <c r="D230" s="81">
        <v>650</v>
      </c>
      <c r="E230" s="81">
        <v>675</v>
      </c>
      <c r="F230" s="40" t="s">
        <v>385</v>
      </c>
    </row>
    <row r="231" spans="1:6" s="2" customFormat="1">
      <c r="A231" s="125"/>
      <c r="B231" s="40"/>
      <c r="C231" s="125"/>
      <c r="D231" s="125"/>
      <c r="E231" s="125"/>
      <c r="F231" s="40"/>
    </row>
    <row r="232" spans="1:6" s="4" customFormat="1">
      <c r="A232" s="125">
        <v>17</v>
      </c>
      <c r="B232" s="40" t="s">
        <v>128</v>
      </c>
      <c r="C232" s="107"/>
      <c r="D232" s="66"/>
      <c r="E232" s="66"/>
      <c r="F232" s="40"/>
    </row>
    <row r="233" spans="1:6" s="2" customFormat="1" ht="25.5">
      <c r="A233" s="127" t="s">
        <v>238</v>
      </c>
      <c r="B233" s="40" t="s">
        <v>51</v>
      </c>
      <c r="C233" s="107">
        <v>129562</v>
      </c>
      <c r="D233" s="66">
        <v>192474</v>
      </c>
      <c r="E233" s="66">
        <v>221345</v>
      </c>
      <c r="F233" s="40" t="s">
        <v>408</v>
      </c>
    </row>
    <row r="234" spans="1:6" s="2" customFormat="1" ht="25.5">
      <c r="A234" s="127" t="s">
        <v>239</v>
      </c>
      <c r="B234" s="40" t="s">
        <v>52</v>
      </c>
      <c r="C234" s="108">
        <v>14.79</v>
      </c>
      <c r="D234" s="66">
        <v>11959.257900000001</v>
      </c>
      <c r="E234" s="66">
        <v>12318.035637000001</v>
      </c>
      <c r="F234" s="40" t="s">
        <v>408</v>
      </c>
    </row>
    <row r="235" spans="1:6" s="2" customFormat="1" ht="25.5">
      <c r="A235" s="127" t="s">
        <v>240</v>
      </c>
      <c r="B235" s="40" t="s">
        <v>53</v>
      </c>
      <c r="C235" s="89">
        <v>6.1000000000000004E-3</v>
      </c>
      <c r="D235" s="72">
        <v>7.9300000000000009E-4</v>
      </c>
      <c r="E235" s="72">
        <v>1.0309000000000002E-3</v>
      </c>
      <c r="F235" s="40" t="s">
        <v>408</v>
      </c>
    </row>
    <row r="236" spans="1:6" s="2" customFormat="1" ht="25.5">
      <c r="A236" s="127" t="s">
        <v>241</v>
      </c>
      <c r="B236" s="40" t="s">
        <v>54</v>
      </c>
      <c r="C236" s="107">
        <v>9547</v>
      </c>
      <c r="D236" s="66">
        <v>3723.33</v>
      </c>
      <c r="E236" s="66">
        <v>4840.3289999999997</v>
      </c>
      <c r="F236" s="40" t="s">
        <v>408</v>
      </c>
    </row>
    <row r="237" spans="1:6" s="2" customFormat="1" ht="25.5">
      <c r="A237" s="127" t="s">
        <v>242</v>
      </c>
      <c r="B237" s="40" t="s">
        <v>55</v>
      </c>
      <c r="C237" s="107">
        <v>98326</v>
      </c>
      <c r="D237" s="66">
        <v>4473.8329999999996</v>
      </c>
      <c r="E237" s="66">
        <v>5815.9829000000009</v>
      </c>
      <c r="F237" s="40" t="s">
        <v>408</v>
      </c>
    </row>
    <row r="238" spans="1:6" s="2" customFormat="1" ht="25.5">
      <c r="A238" s="127" t="s">
        <v>243</v>
      </c>
      <c r="B238" s="40" t="s">
        <v>56</v>
      </c>
      <c r="C238" s="125">
        <v>0</v>
      </c>
      <c r="D238" s="66">
        <v>4</v>
      </c>
      <c r="E238" s="66">
        <v>4</v>
      </c>
      <c r="F238" s="40" t="s">
        <v>408</v>
      </c>
    </row>
    <row r="239" spans="1:6" s="2" customFormat="1" ht="25.5">
      <c r="A239" s="125">
        <v>17.7</v>
      </c>
      <c r="B239" s="40" t="s">
        <v>503</v>
      </c>
      <c r="C239" s="92" t="s">
        <v>145</v>
      </c>
      <c r="D239" s="109">
        <v>1.3748142857142856E-2</v>
      </c>
      <c r="E239" s="109">
        <v>1.5810357142857143E-2</v>
      </c>
      <c r="F239" s="40" t="s">
        <v>408</v>
      </c>
    </row>
    <row r="240" spans="1:6" s="2" customFormat="1">
      <c r="A240" s="125"/>
      <c r="B240" s="40"/>
      <c r="C240" s="92"/>
      <c r="D240" s="109"/>
      <c r="E240" s="109"/>
      <c r="F240" s="40"/>
    </row>
    <row r="241" spans="1:6" s="4" customFormat="1">
      <c r="A241" s="125">
        <v>18</v>
      </c>
      <c r="B241" s="40" t="s">
        <v>129</v>
      </c>
      <c r="C241" s="125"/>
      <c r="D241" s="46"/>
      <c r="E241" s="46"/>
      <c r="F241" s="40"/>
    </row>
    <row r="242" spans="1:6" s="2" customFormat="1" ht="25.5">
      <c r="A242" s="127" t="s">
        <v>244</v>
      </c>
      <c r="B242" s="40" t="s">
        <v>57</v>
      </c>
      <c r="C242" s="110">
        <v>0.42</v>
      </c>
      <c r="D242" s="72" t="e">
        <f>(#REF!*10%)+#REF!</f>
        <v>#REF!</v>
      </c>
      <c r="E242" s="72" t="e">
        <f>(D242*10%)+D242</f>
        <v>#REF!</v>
      </c>
      <c r="F242" s="40" t="s">
        <v>408</v>
      </c>
    </row>
    <row r="243" spans="1:6" s="2" customFormat="1" ht="25.5">
      <c r="A243" s="127" t="s">
        <v>245</v>
      </c>
      <c r="B243" s="40" t="s">
        <v>58</v>
      </c>
      <c r="C243" s="125">
        <v>248</v>
      </c>
      <c r="D243" s="66" t="e">
        <f>(#REF!*20%)+#REF!</f>
        <v>#REF!</v>
      </c>
      <c r="E243" s="66" t="e">
        <f>(D243*20%)+D243</f>
        <v>#REF!</v>
      </c>
      <c r="F243" s="40" t="s">
        <v>408</v>
      </c>
    </row>
    <row r="244" spans="1:6" s="2" customFormat="1">
      <c r="A244" s="127"/>
      <c r="B244" s="40"/>
      <c r="C244" s="125"/>
      <c r="D244" s="125"/>
      <c r="E244" s="125"/>
      <c r="F244" s="40"/>
    </row>
    <row r="245" spans="1:6" s="26" customFormat="1">
      <c r="A245" s="39" t="s">
        <v>246</v>
      </c>
      <c r="B245" s="134" t="s">
        <v>247</v>
      </c>
      <c r="C245" s="134"/>
      <c r="D245" s="134"/>
      <c r="E245" s="134"/>
      <c r="F245" s="126"/>
    </row>
    <row r="246" spans="1:6" s="2" customFormat="1">
      <c r="A246" s="125">
        <v>1</v>
      </c>
      <c r="B246" s="40" t="s">
        <v>130</v>
      </c>
      <c r="C246" s="125"/>
      <c r="D246" s="46"/>
      <c r="E246" s="46"/>
      <c r="F246" s="40"/>
    </row>
    <row r="247" spans="1:6" s="11" customFormat="1" ht="25.5">
      <c r="A247" s="66" t="s">
        <v>157</v>
      </c>
      <c r="B247" s="94" t="s">
        <v>558</v>
      </c>
      <c r="C247" s="111">
        <v>231.465</v>
      </c>
      <c r="D247" s="95">
        <v>300000</v>
      </c>
      <c r="E247" s="95">
        <v>370000</v>
      </c>
      <c r="F247" s="40" t="s">
        <v>385</v>
      </c>
    </row>
    <row r="248" spans="1:6" s="2" customFormat="1" ht="25.5">
      <c r="A248" s="127" t="s">
        <v>83</v>
      </c>
      <c r="B248" s="40" t="s">
        <v>59</v>
      </c>
      <c r="C248" s="46" t="s">
        <v>594</v>
      </c>
      <c r="D248" s="46">
        <v>2.36</v>
      </c>
      <c r="E248" s="46">
        <v>2.46</v>
      </c>
      <c r="F248" s="40" t="s">
        <v>385</v>
      </c>
    </row>
    <row r="249" spans="1:6" s="2" customFormat="1" ht="25.5">
      <c r="A249" s="127" t="s">
        <v>159</v>
      </c>
      <c r="B249" s="40" t="s">
        <v>444</v>
      </c>
      <c r="C249" s="125">
        <v>7.38</v>
      </c>
      <c r="D249" s="46">
        <v>8.56</v>
      </c>
      <c r="E249" s="46">
        <v>8.99</v>
      </c>
      <c r="F249" s="40" t="s">
        <v>385</v>
      </c>
    </row>
    <row r="250" spans="1:6" s="12" customFormat="1" ht="25.5">
      <c r="A250" s="93" t="s">
        <v>160</v>
      </c>
      <c r="B250" s="40" t="s">
        <v>443</v>
      </c>
      <c r="C250" s="127">
        <v>2</v>
      </c>
      <c r="D250" s="127">
        <v>2</v>
      </c>
      <c r="E250" s="127">
        <v>3</v>
      </c>
      <c r="F250" s="40" t="s">
        <v>385</v>
      </c>
    </row>
    <row r="251" spans="1:6" s="2" customFormat="1">
      <c r="A251" s="125"/>
      <c r="B251" s="40"/>
      <c r="C251" s="125"/>
      <c r="D251" s="46"/>
      <c r="E251" s="46"/>
      <c r="F251" s="40"/>
    </row>
    <row r="252" spans="1:6" s="2" customFormat="1">
      <c r="A252" s="125">
        <v>2</v>
      </c>
      <c r="B252" s="40" t="s">
        <v>578</v>
      </c>
      <c r="C252" s="125"/>
      <c r="D252" s="125"/>
      <c r="E252" s="125"/>
      <c r="F252" s="40"/>
    </row>
    <row r="253" spans="1:6">
      <c r="A253" s="132" t="s">
        <v>171</v>
      </c>
      <c r="B253" s="86" t="s">
        <v>355</v>
      </c>
      <c r="C253" s="62"/>
      <c r="D253" s="62"/>
      <c r="E253" s="62"/>
      <c r="F253" s="142" t="s">
        <v>474</v>
      </c>
    </row>
    <row r="254" spans="1:6">
      <c r="A254" s="132"/>
      <c r="B254" s="86" t="s">
        <v>77</v>
      </c>
      <c r="C254" s="46">
        <v>5136186</v>
      </c>
      <c r="D254" s="46">
        <v>5498796.4531570617</v>
      </c>
      <c r="E254" s="46">
        <v>5625268.7715796744</v>
      </c>
      <c r="F254" s="142"/>
    </row>
    <row r="255" spans="1:6">
      <c r="A255" s="132"/>
      <c r="B255" s="86" t="s">
        <v>78</v>
      </c>
      <c r="C255" s="46">
        <v>1741258</v>
      </c>
      <c r="D255" s="46">
        <v>1875144.4159062498</v>
      </c>
      <c r="E255" s="46">
        <v>1922023.0263039062</v>
      </c>
      <c r="F255" s="142"/>
    </row>
    <row r="256" spans="1:6">
      <c r="A256" s="132"/>
      <c r="B256" s="86" t="s">
        <v>79</v>
      </c>
      <c r="C256" s="46">
        <v>7778</v>
      </c>
      <c r="D256" s="46">
        <v>9528.3844539999973</v>
      </c>
      <c r="E256" s="46">
        <v>10195.371365779996</v>
      </c>
      <c r="F256" s="142"/>
    </row>
    <row r="257" spans="1:6">
      <c r="A257" s="132" t="s">
        <v>158</v>
      </c>
      <c r="B257" s="86" t="s">
        <v>356</v>
      </c>
      <c r="C257" s="62"/>
      <c r="D257" s="62"/>
      <c r="E257" s="62"/>
      <c r="F257" s="142" t="s">
        <v>474</v>
      </c>
    </row>
    <row r="258" spans="1:6">
      <c r="A258" s="132"/>
      <c r="B258" s="86" t="s">
        <v>80</v>
      </c>
      <c r="C258" s="46">
        <v>5.1979999999999995</v>
      </c>
      <c r="D258" s="46">
        <v>5.233430550296764</v>
      </c>
      <c r="E258" s="46">
        <v>5.2452233300221316</v>
      </c>
      <c r="F258" s="142"/>
    </row>
    <row r="259" spans="1:6">
      <c r="A259" s="132"/>
      <c r="B259" s="86" t="s">
        <v>81</v>
      </c>
      <c r="C259" s="46">
        <v>6.1899999999999995</v>
      </c>
      <c r="D259" s="46">
        <v>6.2683561239596761</v>
      </c>
      <c r="E259" s="46">
        <v>6.2947634241781811</v>
      </c>
      <c r="F259" s="142"/>
    </row>
    <row r="260" spans="1:6">
      <c r="A260" s="132"/>
      <c r="B260" s="86" t="s">
        <v>82</v>
      </c>
      <c r="C260" s="46">
        <v>1.2949999999999999</v>
      </c>
      <c r="D260" s="46">
        <v>1.3094969333306179</v>
      </c>
      <c r="E260" s="46">
        <v>1.3144106178834534</v>
      </c>
      <c r="F260" s="142"/>
    </row>
    <row r="261" spans="1:6">
      <c r="A261" s="132" t="s">
        <v>172</v>
      </c>
      <c r="B261" s="86" t="s">
        <v>357</v>
      </c>
      <c r="C261" s="62"/>
      <c r="D261" s="62"/>
      <c r="E261" s="62"/>
      <c r="F261" s="142" t="s">
        <v>474</v>
      </c>
    </row>
    <row r="262" spans="1:6">
      <c r="A262" s="132"/>
      <c r="B262" s="86" t="s">
        <v>358</v>
      </c>
      <c r="C262" s="46">
        <v>16103.2</v>
      </c>
      <c r="D262" s="46">
        <v>17341.385112500004</v>
      </c>
      <c r="E262" s="46">
        <v>17774.919740312504</v>
      </c>
      <c r="F262" s="142"/>
    </row>
    <row r="263" spans="1:6">
      <c r="A263" s="132"/>
      <c r="B263" s="86" t="s">
        <v>359</v>
      </c>
      <c r="C263" s="46">
        <v>159131</v>
      </c>
      <c r="D263" s="46">
        <v>173886.74023699999</v>
      </c>
      <c r="E263" s="46">
        <v>179103.34244410999</v>
      </c>
      <c r="F263" s="142"/>
    </row>
    <row r="264" spans="1:6" s="8" customFormat="1">
      <c r="A264" s="132"/>
      <c r="B264" s="86" t="s">
        <v>546</v>
      </c>
      <c r="C264" s="46">
        <v>988612.3</v>
      </c>
      <c r="D264" s="46">
        <v>1008483.41</v>
      </c>
      <c r="E264" s="46">
        <v>1018568.24</v>
      </c>
      <c r="F264" s="142"/>
    </row>
    <row r="265" spans="1:6">
      <c r="A265" s="132"/>
      <c r="B265" s="86" t="s">
        <v>360</v>
      </c>
      <c r="C265" s="46">
        <v>1154687.5999999996</v>
      </c>
      <c r="D265" s="46">
        <v>1193212.9792879953</v>
      </c>
      <c r="E265" s="46">
        <v>1206338.3220601631</v>
      </c>
      <c r="F265" s="142"/>
    </row>
    <row r="266" spans="1:6">
      <c r="A266" s="132" t="s">
        <v>173</v>
      </c>
      <c r="B266" s="86" t="s">
        <v>361</v>
      </c>
      <c r="C266" s="62"/>
      <c r="D266" s="112"/>
      <c r="E266" s="112"/>
      <c r="F266" s="142" t="s">
        <v>474</v>
      </c>
    </row>
    <row r="267" spans="1:6">
      <c r="A267" s="132"/>
      <c r="B267" s="86" t="s">
        <v>358</v>
      </c>
      <c r="C267" s="46">
        <v>7.7048803827751202</v>
      </c>
      <c r="D267" s="46">
        <v>7.9855978989136869</v>
      </c>
      <c r="E267" s="46">
        <v>8.0814250737006521</v>
      </c>
      <c r="F267" s="142"/>
    </row>
    <row r="268" spans="1:6">
      <c r="A268" s="132"/>
      <c r="B268" s="86" t="s">
        <v>359</v>
      </c>
      <c r="C268" s="46">
        <v>9.6971968312004879</v>
      </c>
      <c r="D268" s="46">
        <v>10.020737316048812</v>
      </c>
      <c r="E268" s="46">
        <v>10.130965426525348</v>
      </c>
      <c r="F268" s="142"/>
    </row>
    <row r="269" spans="1:6" s="20" customFormat="1" ht="25.5">
      <c r="A269" s="127" t="s">
        <v>174</v>
      </c>
      <c r="B269" s="86" t="s">
        <v>84</v>
      </c>
      <c r="C269" s="62"/>
      <c r="D269" s="113">
        <v>3</v>
      </c>
      <c r="E269" s="113">
        <v>3</v>
      </c>
      <c r="F269" s="40" t="s">
        <v>322</v>
      </c>
    </row>
    <row r="270" spans="1:6" s="20" customFormat="1">
      <c r="A270" s="132" t="s">
        <v>175</v>
      </c>
      <c r="B270" s="86" t="s">
        <v>85</v>
      </c>
      <c r="C270" s="62"/>
      <c r="D270" s="62"/>
      <c r="E270" s="62"/>
      <c r="F270" s="142" t="s">
        <v>322</v>
      </c>
    </row>
    <row r="271" spans="1:6" s="20" customFormat="1">
      <c r="A271" s="132"/>
      <c r="B271" s="86" t="s">
        <v>475</v>
      </c>
      <c r="C271" s="46">
        <v>6621409.4199999999</v>
      </c>
      <c r="D271" s="46">
        <v>7223006.1200000001</v>
      </c>
      <c r="E271" s="46">
        <v>7447877.7300000004</v>
      </c>
      <c r="F271" s="142"/>
    </row>
    <row r="272" spans="1:6" s="20" customFormat="1">
      <c r="A272" s="132"/>
      <c r="B272" s="86" t="s">
        <v>476</v>
      </c>
      <c r="C272" s="46">
        <v>311076.65999999997</v>
      </c>
      <c r="D272" s="46">
        <v>326824.90999999997</v>
      </c>
      <c r="E272" s="46">
        <v>330093.15999999997</v>
      </c>
      <c r="F272" s="142"/>
    </row>
    <row r="273" spans="1:12" s="20" customFormat="1">
      <c r="A273" s="132"/>
      <c r="B273" s="86" t="s">
        <v>477</v>
      </c>
      <c r="C273" s="46">
        <v>58155.09</v>
      </c>
      <c r="D273" s="46">
        <v>67666.649999999994</v>
      </c>
      <c r="E273" s="46">
        <v>70089.119999999995</v>
      </c>
      <c r="F273" s="142"/>
    </row>
    <row r="274" spans="1:12" s="20" customFormat="1">
      <c r="A274" s="132"/>
      <c r="B274" s="86" t="s">
        <v>478</v>
      </c>
      <c r="C274" s="46">
        <v>8484.7199999999993</v>
      </c>
      <c r="D274" s="46">
        <v>9407.5</v>
      </c>
      <c r="E274" s="46">
        <v>9595.65</v>
      </c>
      <c r="F274" s="142"/>
    </row>
    <row r="275" spans="1:12" s="20" customFormat="1">
      <c r="A275" s="132"/>
      <c r="B275" s="86" t="s">
        <v>479</v>
      </c>
      <c r="C275" s="46">
        <v>96256.55</v>
      </c>
      <c r="D275" s="46">
        <v>106311.66</v>
      </c>
      <c r="E275" s="46">
        <v>107733.83</v>
      </c>
      <c r="F275" s="142"/>
    </row>
    <row r="276" spans="1:12" s="20" customFormat="1">
      <c r="A276" s="132"/>
      <c r="B276" s="86" t="s">
        <v>480</v>
      </c>
      <c r="C276" s="46">
        <v>41520.519999999997</v>
      </c>
      <c r="D276" s="46">
        <v>42146.44</v>
      </c>
      <c r="E276" s="46">
        <v>42357.17</v>
      </c>
      <c r="F276" s="142"/>
    </row>
    <row r="277" spans="1:12" s="20" customFormat="1">
      <c r="A277" s="132"/>
      <c r="B277" s="86" t="s">
        <v>481</v>
      </c>
      <c r="C277" s="46">
        <v>37472.76</v>
      </c>
      <c r="D277" s="46">
        <v>43037.24</v>
      </c>
      <c r="E277" s="46">
        <v>44175.89</v>
      </c>
      <c r="F277" s="142"/>
    </row>
    <row r="278" spans="1:12" ht="25.5">
      <c r="A278" s="132" t="s">
        <v>176</v>
      </c>
      <c r="B278" s="86" t="s">
        <v>286</v>
      </c>
      <c r="C278" s="46"/>
      <c r="D278" s="46"/>
      <c r="E278" s="46"/>
      <c r="F278" s="142" t="s">
        <v>322</v>
      </c>
      <c r="G278" s="10"/>
      <c r="H278" s="10"/>
      <c r="I278" s="10"/>
      <c r="J278" s="10"/>
      <c r="K278" s="10"/>
      <c r="L278" s="10"/>
    </row>
    <row r="279" spans="1:12">
      <c r="A279" s="132"/>
      <c r="B279" s="86" t="s">
        <v>362</v>
      </c>
      <c r="C279" s="46">
        <v>15962.665619149555</v>
      </c>
      <c r="D279" s="46">
        <v>16445.137187488348</v>
      </c>
      <c r="E279" s="46">
        <v>16691.814245300673</v>
      </c>
      <c r="F279" s="142"/>
      <c r="G279" s="10"/>
      <c r="H279" s="10"/>
      <c r="I279" s="10"/>
      <c r="J279" s="10"/>
      <c r="K279" s="10"/>
      <c r="L279" s="10"/>
    </row>
    <row r="280" spans="1:12">
      <c r="A280" s="132"/>
      <c r="B280" s="86" t="s">
        <v>363</v>
      </c>
      <c r="C280" s="46">
        <v>1082.3298631231871</v>
      </c>
      <c r="D280" s="46">
        <v>1098.25</v>
      </c>
      <c r="E280" s="46">
        <v>1103.25</v>
      </c>
      <c r="F280" s="142"/>
      <c r="G280" s="10"/>
      <c r="H280" s="10"/>
      <c r="I280" s="10"/>
      <c r="J280" s="10"/>
      <c r="K280" s="10"/>
      <c r="L280" s="10"/>
    </row>
    <row r="281" spans="1:12">
      <c r="A281" s="132"/>
      <c r="B281" s="86" t="s">
        <v>364</v>
      </c>
      <c r="C281" s="46">
        <v>1135.9338961915655</v>
      </c>
      <c r="D281" s="46">
        <v>1181.8256255977049</v>
      </c>
      <c r="E281" s="46">
        <v>1205.462138109659</v>
      </c>
      <c r="F281" s="142"/>
      <c r="G281" s="10"/>
      <c r="H281" s="10"/>
      <c r="I281" s="10"/>
      <c r="J281" s="10"/>
      <c r="K281" s="10"/>
      <c r="L281" s="10"/>
    </row>
    <row r="282" spans="1:12">
      <c r="A282" s="132"/>
      <c r="B282" s="86" t="s">
        <v>365</v>
      </c>
      <c r="C282" s="46">
        <v>783.5219758148296</v>
      </c>
      <c r="D282" s="46">
        <v>807.20392753383283</v>
      </c>
      <c r="E282" s="46">
        <v>819.31198644684036</v>
      </c>
      <c r="F282" s="142"/>
      <c r="G282" s="10"/>
      <c r="H282" s="10"/>
      <c r="I282" s="10"/>
      <c r="J282" s="10"/>
      <c r="K282" s="10"/>
      <c r="L282" s="10"/>
    </row>
    <row r="283" spans="1:12">
      <c r="A283" s="132"/>
      <c r="B283" s="86" t="s">
        <v>366</v>
      </c>
      <c r="C283" s="46">
        <v>1063.1494634470471</v>
      </c>
      <c r="D283" s="46">
        <v>1070.6085328403854</v>
      </c>
      <c r="E283" s="46">
        <v>1073.8203584389064</v>
      </c>
      <c r="F283" s="142"/>
      <c r="G283" s="10"/>
      <c r="H283" s="10"/>
      <c r="I283" s="10"/>
      <c r="J283" s="10"/>
      <c r="K283" s="10"/>
      <c r="L283" s="10"/>
    </row>
    <row r="284" spans="1:12">
      <c r="A284" s="132"/>
      <c r="B284" s="86" t="s">
        <v>367</v>
      </c>
      <c r="C284" s="46">
        <v>1028.0727726416567</v>
      </c>
      <c r="D284" s="46">
        <v>1030</v>
      </c>
      <c r="E284" s="46">
        <v>1031.0188429097032</v>
      </c>
      <c r="F284" s="142"/>
      <c r="G284" s="10"/>
      <c r="H284" s="10"/>
      <c r="I284" s="10"/>
      <c r="J284" s="10"/>
      <c r="K284" s="10"/>
      <c r="L284" s="10"/>
    </row>
    <row r="285" spans="1:12">
      <c r="A285" s="132"/>
      <c r="B285" s="86" t="s">
        <v>482</v>
      </c>
      <c r="C285" s="46"/>
      <c r="D285" s="46"/>
      <c r="E285" s="46"/>
      <c r="F285" s="40"/>
      <c r="G285" s="10"/>
      <c r="H285" s="10"/>
      <c r="I285" s="10"/>
      <c r="J285" s="10"/>
      <c r="K285" s="10"/>
      <c r="L285" s="10"/>
    </row>
    <row r="286" spans="1:12" s="20" customFormat="1">
      <c r="A286" s="132" t="s">
        <v>177</v>
      </c>
      <c r="B286" s="86" t="s">
        <v>86</v>
      </c>
      <c r="C286" s="46"/>
      <c r="D286" s="46"/>
      <c r="E286" s="46"/>
      <c r="F286" s="142" t="s">
        <v>322</v>
      </c>
    </row>
    <row r="287" spans="1:12" s="20" customFormat="1">
      <c r="A287" s="132"/>
      <c r="B287" s="86" t="s">
        <v>87</v>
      </c>
      <c r="C287" s="46">
        <v>414915.84000000003</v>
      </c>
      <c r="D287" s="46">
        <v>443581.59</v>
      </c>
      <c r="E287" s="46">
        <v>449348.15</v>
      </c>
      <c r="F287" s="142"/>
    </row>
    <row r="288" spans="1:12" s="20" customFormat="1">
      <c r="A288" s="132"/>
      <c r="B288" s="86" t="s">
        <v>88</v>
      </c>
      <c r="C288" s="46">
        <v>394113.57</v>
      </c>
      <c r="D288" s="46">
        <v>393189.02</v>
      </c>
      <c r="E288" s="46">
        <v>393189.02</v>
      </c>
      <c r="F288" s="142"/>
    </row>
    <row r="289" spans="1:6" s="20" customFormat="1">
      <c r="A289" s="132"/>
      <c r="B289" s="86" t="s">
        <v>89</v>
      </c>
      <c r="C289" s="46">
        <v>61063.35</v>
      </c>
      <c r="D289" s="46">
        <v>74495.38</v>
      </c>
      <c r="E289" s="46">
        <v>75799.05</v>
      </c>
      <c r="F289" s="142"/>
    </row>
    <row r="290" spans="1:6" s="20" customFormat="1">
      <c r="A290" s="132"/>
      <c r="B290" s="86" t="s">
        <v>90</v>
      </c>
      <c r="C290" s="46">
        <v>20643</v>
      </c>
      <c r="D290" s="46">
        <v>19805.98</v>
      </c>
      <c r="E290" s="46">
        <v>20004.04</v>
      </c>
      <c r="F290" s="142"/>
    </row>
    <row r="291" spans="1:6" s="20" customFormat="1">
      <c r="A291" s="132"/>
      <c r="B291" s="86" t="s">
        <v>91</v>
      </c>
      <c r="C291" s="46">
        <v>110457.93</v>
      </c>
      <c r="D291" s="46">
        <v>110760.02</v>
      </c>
      <c r="E291" s="46">
        <v>111590.72</v>
      </c>
      <c r="F291" s="142"/>
    </row>
    <row r="292" spans="1:6" s="20" customFormat="1">
      <c r="A292" s="132"/>
      <c r="B292" s="86" t="s">
        <v>92</v>
      </c>
      <c r="C292" s="46">
        <v>66623.88</v>
      </c>
      <c r="D292" s="46">
        <v>57055.38</v>
      </c>
      <c r="E292" s="46">
        <v>57483.29</v>
      </c>
      <c r="F292" s="142"/>
    </row>
    <row r="293" spans="1:6" s="20" customFormat="1">
      <c r="A293" s="132"/>
      <c r="B293" s="86" t="s">
        <v>93</v>
      </c>
      <c r="C293" s="46">
        <v>60096.420000000013</v>
      </c>
      <c r="D293" s="46">
        <v>63438.559999999998</v>
      </c>
      <c r="E293" s="46">
        <v>63880.23</v>
      </c>
      <c r="F293" s="142"/>
    </row>
    <row r="294" spans="1:6" ht="25.5">
      <c r="A294" s="125" t="s">
        <v>178</v>
      </c>
      <c r="B294" s="86" t="s">
        <v>490</v>
      </c>
      <c r="C294" s="114"/>
      <c r="D294" s="114"/>
      <c r="E294" s="114"/>
      <c r="F294" s="40"/>
    </row>
    <row r="295" spans="1:6" s="2" customFormat="1">
      <c r="A295" s="125"/>
      <c r="B295" s="86"/>
      <c r="C295" s="62"/>
      <c r="D295" s="62"/>
      <c r="E295" s="62"/>
      <c r="F295" s="40"/>
    </row>
    <row r="296" spans="1:6" s="2" customFormat="1">
      <c r="A296" s="125">
        <v>3</v>
      </c>
      <c r="B296" s="40" t="s">
        <v>131</v>
      </c>
      <c r="C296" s="125"/>
      <c r="D296" s="46"/>
      <c r="E296" s="46"/>
      <c r="F296" s="40"/>
    </row>
    <row r="297" spans="1:6" s="20" customFormat="1">
      <c r="A297" s="127" t="s">
        <v>180</v>
      </c>
      <c r="B297" s="40" t="s">
        <v>472</v>
      </c>
      <c r="C297" s="46">
        <v>276.33600000000001</v>
      </c>
      <c r="D297" s="46">
        <v>276226</v>
      </c>
      <c r="E297" s="46">
        <v>276116</v>
      </c>
      <c r="F297" s="40" t="s">
        <v>321</v>
      </c>
    </row>
    <row r="298" spans="1:6" s="20" customFormat="1">
      <c r="A298" s="127" t="s">
        <v>181</v>
      </c>
      <c r="B298" s="40" t="s">
        <v>473</v>
      </c>
      <c r="C298" s="46">
        <v>56500</v>
      </c>
      <c r="D298" s="46">
        <v>59500</v>
      </c>
      <c r="E298" s="46">
        <v>58500</v>
      </c>
      <c r="F298" s="40" t="s">
        <v>321</v>
      </c>
    </row>
    <row r="299" spans="1:6" s="20" customFormat="1" ht="25.5">
      <c r="A299" s="127" t="s">
        <v>196</v>
      </c>
      <c r="B299" s="86" t="s">
        <v>97</v>
      </c>
      <c r="C299" s="46">
        <v>0.84</v>
      </c>
      <c r="D299" s="46">
        <v>0.85</v>
      </c>
      <c r="E299" s="46">
        <v>0.86</v>
      </c>
      <c r="F299" s="40" t="s">
        <v>321</v>
      </c>
    </row>
    <row r="300" spans="1:6" s="2" customFormat="1">
      <c r="A300" s="125"/>
      <c r="B300" s="86"/>
      <c r="C300" s="62"/>
      <c r="D300" s="62"/>
      <c r="E300" s="62"/>
      <c r="F300" s="40"/>
    </row>
    <row r="301" spans="1:6" s="2" customFormat="1">
      <c r="A301" s="125">
        <v>4</v>
      </c>
      <c r="B301" s="40" t="s">
        <v>132</v>
      </c>
      <c r="C301" s="125"/>
      <c r="D301" s="46"/>
      <c r="E301" s="46"/>
      <c r="F301" s="40"/>
    </row>
    <row r="302" spans="1:6" s="20" customFormat="1">
      <c r="A302" s="127" t="s">
        <v>182</v>
      </c>
      <c r="B302" s="86" t="s">
        <v>98</v>
      </c>
      <c r="C302" s="46">
        <v>4107.2</v>
      </c>
      <c r="D302" s="46">
        <v>5307</v>
      </c>
      <c r="E302" s="46">
        <v>6496</v>
      </c>
      <c r="F302" s="40" t="s">
        <v>298</v>
      </c>
    </row>
    <row r="303" spans="1:6" s="20" customFormat="1">
      <c r="A303" s="127" t="s">
        <v>183</v>
      </c>
      <c r="B303" s="86" t="s">
        <v>99</v>
      </c>
      <c r="C303" s="46">
        <v>99.99</v>
      </c>
      <c r="D303" s="46">
        <v>100</v>
      </c>
      <c r="E303" s="46">
        <v>100</v>
      </c>
      <c r="F303" s="40" t="s">
        <v>298</v>
      </c>
    </row>
    <row r="304" spans="1:6" s="2" customFormat="1">
      <c r="A304" s="127"/>
      <c r="B304" s="40"/>
      <c r="C304" s="46"/>
      <c r="D304" s="46"/>
      <c r="E304" s="46"/>
      <c r="F304" s="40"/>
    </row>
    <row r="305" spans="1:6" s="2" customFormat="1">
      <c r="A305" s="125">
        <v>5</v>
      </c>
      <c r="B305" s="40" t="s">
        <v>133</v>
      </c>
      <c r="C305" s="46"/>
      <c r="D305" s="46"/>
      <c r="E305" s="46"/>
      <c r="F305" s="40"/>
    </row>
    <row r="306" spans="1:6" s="6" customFormat="1">
      <c r="A306" s="115" t="s">
        <v>185</v>
      </c>
      <c r="B306" s="116" t="s">
        <v>60</v>
      </c>
      <c r="C306" s="46">
        <v>3992.69</v>
      </c>
      <c r="D306" s="46">
        <v>5200</v>
      </c>
      <c r="E306" s="46">
        <v>5500</v>
      </c>
      <c r="F306" s="116" t="s">
        <v>409</v>
      </c>
    </row>
    <row r="307" spans="1:6" s="2" customFormat="1" ht="25.5">
      <c r="A307" s="127" t="s">
        <v>186</v>
      </c>
      <c r="B307" s="40" t="s">
        <v>374</v>
      </c>
      <c r="C307" s="46">
        <v>5.87</v>
      </c>
      <c r="D307" s="46">
        <v>6.5000163530601753</v>
      </c>
      <c r="E307" s="46">
        <v>6.7689755346814362</v>
      </c>
      <c r="F307" s="116" t="s">
        <v>409</v>
      </c>
    </row>
    <row r="308" spans="1:6" s="2" customFormat="1">
      <c r="A308" s="125"/>
      <c r="B308" s="40"/>
      <c r="C308" s="46"/>
      <c r="D308" s="46"/>
      <c r="E308" s="46"/>
      <c r="F308" s="40"/>
    </row>
    <row r="309" spans="1:6" s="2" customFormat="1">
      <c r="A309" s="125">
        <v>6</v>
      </c>
      <c r="B309" s="40" t="s">
        <v>134</v>
      </c>
      <c r="C309" s="46"/>
      <c r="D309" s="46"/>
      <c r="E309" s="46"/>
      <c r="F309" s="40"/>
    </row>
    <row r="310" spans="1:6" s="2" customFormat="1" ht="25.5">
      <c r="A310" s="127" t="s">
        <v>189</v>
      </c>
      <c r="B310" s="40" t="s">
        <v>341</v>
      </c>
      <c r="C310" s="46">
        <v>2.31</v>
      </c>
      <c r="D310" s="46">
        <v>3.2882011605415928</v>
      </c>
      <c r="E310" s="46">
        <v>3.3542948338450924</v>
      </c>
      <c r="F310" s="116" t="s">
        <v>409</v>
      </c>
    </row>
    <row r="311" spans="1:6" s="2" customFormat="1">
      <c r="A311" s="127" t="s">
        <v>190</v>
      </c>
      <c r="B311" s="40" t="s">
        <v>264</v>
      </c>
      <c r="C311" s="46"/>
      <c r="D311" s="46"/>
      <c r="E311" s="46"/>
      <c r="F311" s="116" t="s">
        <v>409</v>
      </c>
    </row>
    <row r="312" spans="1:6" s="2" customFormat="1">
      <c r="A312" s="127"/>
      <c r="B312" s="40" t="s">
        <v>265</v>
      </c>
      <c r="C312" s="46" t="s">
        <v>595</v>
      </c>
      <c r="D312" s="46">
        <v>6</v>
      </c>
      <c r="E312" s="46">
        <v>7</v>
      </c>
      <c r="F312" s="116" t="s">
        <v>409</v>
      </c>
    </row>
    <row r="313" spans="1:6" s="2" customFormat="1">
      <c r="A313" s="125"/>
      <c r="B313" s="40" t="s">
        <v>266</v>
      </c>
      <c r="C313" s="46" t="s">
        <v>596</v>
      </c>
      <c r="D313" s="46" t="s">
        <v>597</v>
      </c>
      <c r="E313" s="46" t="s">
        <v>598</v>
      </c>
      <c r="F313" s="116" t="s">
        <v>409</v>
      </c>
    </row>
    <row r="314" spans="1:6" s="3" customFormat="1">
      <c r="A314" s="125"/>
      <c r="B314" s="40"/>
      <c r="C314" s="46"/>
      <c r="D314" s="46"/>
      <c r="E314" s="46"/>
      <c r="F314" s="40"/>
    </row>
    <row r="315" spans="1:6" s="2" customFormat="1">
      <c r="A315" s="125">
        <v>7</v>
      </c>
      <c r="B315" s="40" t="s">
        <v>135</v>
      </c>
      <c r="C315" s="46"/>
      <c r="D315" s="46"/>
      <c r="E315" s="46"/>
      <c r="F315" s="40"/>
    </row>
    <row r="316" spans="1:6" s="2" customFormat="1">
      <c r="A316" s="125"/>
      <c r="B316" s="40"/>
      <c r="C316" s="46"/>
      <c r="D316" s="46"/>
      <c r="E316" s="46"/>
      <c r="F316" s="40"/>
    </row>
    <row r="317" spans="1:6" s="2" customFormat="1">
      <c r="A317" s="125">
        <v>8</v>
      </c>
      <c r="B317" s="40" t="s">
        <v>136</v>
      </c>
      <c r="C317" s="46"/>
      <c r="D317" s="46"/>
      <c r="E317" s="46"/>
      <c r="F317" s="40"/>
    </row>
    <row r="318" spans="1:6" ht="25.5">
      <c r="A318" s="127" t="s">
        <v>210</v>
      </c>
      <c r="B318" s="86" t="s">
        <v>94</v>
      </c>
      <c r="C318" s="46">
        <v>503232.2</v>
      </c>
      <c r="D318" s="46">
        <v>560559.54</v>
      </c>
      <c r="E318" s="46">
        <v>577376.31999999995</v>
      </c>
      <c r="F318" s="40" t="s">
        <v>392</v>
      </c>
    </row>
    <row r="319" spans="1:6" ht="25.5">
      <c r="A319" s="127" t="s">
        <v>211</v>
      </c>
      <c r="B319" s="86" t="s">
        <v>95</v>
      </c>
      <c r="C319" s="46">
        <v>243829.4</v>
      </c>
      <c r="D319" s="46">
        <v>244339</v>
      </c>
      <c r="E319" s="46">
        <v>251669</v>
      </c>
      <c r="F319" s="40" t="s">
        <v>392</v>
      </c>
    </row>
    <row r="320" spans="1:6" ht="25.5">
      <c r="A320" s="127" t="s">
        <v>212</v>
      </c>
      <c r="B320" s="86" t="s">
        <v>96</v>
      </c>
      <c r="C320" s="46">
        <v>42.33</v>
      </c>
      <c r="D320" s="46">
        <v>45.57</v>
      </c>
      <c r="E320" s="46">
        <v>46.91</v>
      </c>
      <c r="F320" s="40" t="s">
        <v>392</v>
      </c>
    </row>
    <row r="321" spans="1:6" ht="25.5">
      <c r="A321" s="127" t="s">
        <v>213</v>
      </c>
      <c r="B321" s="86" t="s">
        <v>368</v>
      </c>
      <c r="C321" s="46"/>
      <c r="D321" s="46"/>
      <c r="E321" s="46"/>
      <c r="F321" s="40" t="s">
        <v>392</v>
      </c>
    </row>
    <row r="322" spans="1:6" ht="25.5">
      <c r="A322" s="127" t="s">
        <v>465</v>
      </c>
      <c r="B322" s="86" t="s">
        <v>466</v>
      </c>
      <c r="C322" s="95">
        <v>29000</v>
      </c>
      <c r="D322" s="95">
        <v>25000</v>
      </c>
      <c r="E322" s="95">
        <v>25000</v>
      </c>
      <c r="F322" s="40" t="s">
        <v>392</v>
      </c>
    </row>
    <row r="323" spans="1:6" ht="25.5">
      <c r="A323" s="127" t="s">
        <v>467</v>
      </c>
      <c r="B323" s="86" t="s">
        <v>468</v>
      </c>
      <c r="C323" s="95"/>
      <c r="D323" s="95"/>
      <c r="E323" s="95"/>
      <c r="F323" s="40" t="s">
        <v>392</v>
      </c>
    </row>
    <row r="324" spans="1:6" ht="25.5">
      <c r="A324" s="127" t="s">
        <v>469</v>
      </c>
      <c r="B324" s="86" t="s">
        <v>484</v>
      </c>
      <c r="C324" s="95">
        <v>2141</v>
      </c>
      <c r="D324" s="95">
        <v>500</v>
      </c>
      <c r="E324" s="95">
        <v>500</v>
      </c>
      <c r="F324" s="40" t="s">
        <v>392</v>
      </c>
    </row>
    <row r="325" spans="1:6" ht="25.5">
      <c r="A325" s="127" t="s">
        <v>470</v>
      </c>
      <c r="B325" s="86" t="s">
        <v>471</v>
      </c>
      <c r="C325" s="95">
        <v>30</v>
      </c>
      <c r="D325" s="95">
        <v>3</v>
      </c>
      <c r="E325" s="95">
        <v>3</v>
      </c>
      <c r="F325" s="40" t="s">
        <v>392</v>
      </c>
    </row>
    <row r="326" spans="1:6" s="2" customFormat="1">
      <c r="A326" s="125"/>
      <c r="B326" s="40"/>
      <c r="C326" s="125"/>
      <c r="D326" s="46"/>
      <c r="E326" s="46"/>
      <c r="F326" s="40"/>
    </row>
    <row r="327" spans="1:6" s="26" customFormat="1">
      <c r="A327" s="39" t="s">
        <v>248</v>
      </c>
      <c r="B327" s="134" t="s">
        <v>249</v>
      </c>
      <c r="C327" s="134"/>
      <c r="D327" s="134"/>
      <c r="E327" s="134"/>
      <c r="F327" s="126"/>
    </row>
    <row r="328" spans="1:6" s="2" customFormat="1">
      <c r="A328" s="125">
        <v>1</v>
      </c>
      <c r="B328" s="40" t="s">
        <v>137</v>
      </c>
      <c r="C328" s="125"/>
      <c r="D328" s="46"/>
      <c r="E328" s="46"/>
      <c r="F328" s="40"/>
    </row>
    <row r="329" spans="1:6" s="2" customFormat="1" ht="38.25">
      <c r="A329" s="127" t="s">
        <v>157</v>
      </c>
      <c r="B329" s="40" t="s">
        <v>459</v>
      </c>
      <c r="C329" s="125" t="s">
        <v>464</v>
      </c>
      <c r="D329" s="125" t="s">
        <v>463</v>
      </c>
      <c r="E329" s="125" t="s">
        <v>463</v>
      </c>
      <c r="F329" s="40" t="s">
        <v>284</v>
      </c>
    </row>
    <row r="330" spans="1:6" s="2" customFormat="1" ht="25.5">
      <c r="A330" s="127" t="s">
        <v>83</v>
      </c>
      <c r="B330" s="40" t="s">
        <v>460</v>
      </c>
      <c r="C330" s="125" t="s">
        <v>462</v>
      </c>
      <c r="D330" s="80">
        <v>1</v>
      </c>
      <c r="E330" s="80">
        <v>1</v>
      </c>
      <c r="F330" s="40" t="s">
        <v>284</v>
      </c>
    </row>
    <row r="331" spans="1:6" s="2" customFormat="1" ht="25.5">
      <c r="A331" s="127" t="s">
        <v>159</v>
      </c>
      <c r="B331" s="40" t="s">
        <v>461</v>
      </c>
      <c r="C331" s="80">
        <v>1</v>
      </c>
      <c r="D331" s="80">
        <v>1</v>
      </c>
      <c r="E331" s="80">
        <v>1</v>
      </c>
      <c r="F331" s="40" t="s">
        <v>284</v>
      </c>
    </row>
    <row r="332" spans="1:6" s="3" customFormat="1" ht="25.5">
      <c r="A332" s="127" t="s">
        <v>160</v>
      </c>
      <c r="B332" s="40" t="s">
        <v>61</v>
      </c>
      <c r="C332" s="80">
        <v>0.7</v>
      </c>
      <c r="D332" s="80">
        <v>0.7</v>
      </c>
      <c r="E332" s="80">
        <v>0.7</v>
      </c>
      <c r="F332" s="40" t="s">
        <v>284</v>
      </c>
    </row>
    <row r="333" spans="1:6" s="2" customFormat="1">
      <c r="A333" s="125"/>
      <c r="B333" s="40"/>
      <c r="C333" s="125"/>
      <c r="D333" s="125"/>
      <c r="E333" s="125"/>
      <c r="F333" s="40"/>
    </row>
    <row r="334" spans="1:6" s="2" customFormat="1">
      <c r="A334" s="125">
        <v>2</v>
      </c>
      <c r="B334" s="40" t="s">
        <v>138</v>
      </c>
      <c r="C334" s="125"/>
      <c r="D334" s="125"/>
      <c r="E334" s="125"/>
      <c r="F334" s="40"/>
    </row>
    <row r="335" spans="1:6" s="2" customFormat="1">
      <c r="A335" s="127" t="s">
        <v>171</v>
      </c>
      <c r="B335" s="40" t="s">
        <v>62</v>
      </c>
      <c r="C335" s="125" t="s">
        <v>148</v>
      </c>
      <c r="D335" s="125" t="s">
        <v>148</v>
      </c>
      <c r="E335" s="125" t="s">
        <v>148</v>
      </c>
      <c r="F335" s="40" t="s">
        <v>413</v>
      </c>
    </row>
    <row r="336" spans="1:6" s="2" customFormat="1">
      <c r="A336" s="127" t="s">
        <v>158</v>
      </c>
      <c r="B336" s="40" t="s">
        <v>63</v>
      </c>
      <c r="C336" s="65" t="s">
        <v>599</v>
      </c>
      <c r="D336" s="127">
        <v>1.73</v>
      </c>
      <c r="E336" s="127">
        <v>1.25</v>
      </c>
      <c r="F336" s="40" t="s">
        <v>413</v>
      </c>
    </row>
    <row r="337" spans="1:6" s="2" customFormat="1">
      <c r="A337" s="127" t="s">
        <v>172</v>
      </c>
      <c r="B337" s="40" t="s">
        <v>64</v>
      </c>
      <c r="C337" s="46">
        <v>22.6</v>
      </c>
      <c r="D337" s="46">
        <v>25.35</v>
      </c>
      <c r="E337" s="46">
        <v>25.83</v>
      </c>
      <c r="F337" s="40" t="s">
        <v>413</v>
      </c>
    </row>
    <row r="338" spans="1:6" s="2" customFormat="1">
      <c r="A338" s="127" t="s">
        <v>173</v>
      </c>
      <c r="B338" s="40" t="s">
        <v>65</v>
      </c>
      <c r="C338" s="125">
        <v>4.43</v>
      </c>
      <c r="D338" s="46">
        <v>19.350000000000001</v>
      </c>
      <c r="E338" s="46">
        <v>19.75</v>
      </c>
      <c r="F338" s="40" t="s">
        <v>413</v>
      </c>
    </row>
    <row r="339" spans="1:6" s="2" customFormat="1" ht="25.5">
      <c r="A339" s="127" t="s">
        <v>174</v>
      </c>
      <c r="B339" s="40" t="s">
        <v>66</v>
      </c>
      <c r="C339" s="125">
        <v>30.13</v>
      </c>
      <c r="D339" s="125" t="s">
        <v>441</v>
      </c>
      <c r="E339" s="125" t="s">
        <v>441</v>
      </c>
      <c r="F339" s="40" t="s">
        <v>413</v>
      </c>
    </row>
    <row r="340" spans="1:6" s="2" customFormat="1">
      <c r="A340" s="127" t="s">
        <v>175</v>
      </c>
      <c r="B340" s="40" t="s">
        <v>67</v>
      </c>
      <c r="C340" s="125" t="s">
        <v>438</v>
      </c>
      <c r="D340" s="46">
        <v>10.721190783487543</v>
      </c>
      <c r="E340" s="46">
        <v>10.892780901670468</v>
      </c>
      <c r="F340" s="40" t="s">
        <v>413</v>
      </c>
    </row>
    <row r="341" spans="1:6" s="2" customFormat="1">
      <c r="A341" s="127" t="s">
        <v>176</v>
      </c>
      <c r="B341" s="40" t="s">
        <v>68</v>
      </c>
      <c r="C341" s="125" t="s">
        <v>442</v>
      </c>
      <c r="D341" s="125" t="s">
        <v>442</v>
      </c>
      <c r="E341" s="125" t="s">
        <v>442</v>
      </c>
      <c r="F341" s="40" t="s">
        <v>413</v>
      </c>
    </row>
    <row r="342" spans="1:6" s="2" customFormat="1">
      <c r="A342" s="125"/>
      <c r="B342" s="40"/>
      <c r="C342" s="125"/>
      <c r="D342" s="46"/>
      <c r="E342" s="46"/>
      <c r="F342" s="40"/>
    </row>
    <row r="343" spans="1:6" s="2" customFormat="1" ht="25.5">
      <c r="A343" s="125">
        <v>3</v>
      </c>
      <c r="B343" s="40" t="s">
        <v>139</v>
      </c>
      <c r="C343" s="125"/>
      <c r="D343" s="125"/>
      <c r="E343" s="125"/>
      <c r="F343" s="40"/>
    </row>
    <row r="344" spans="1:6" s="2" customFormat="1">
      <c r="A344" s="125"/>
      <c r="B344" s="40" t="s">
        <v>502</v>
      </c>
      <c r="C344" s="125"/>
      <c r="D344" s="125"/>
      <c r="E344" s="125"/>
      <c r="F344" s="40"/>
    </row>
    <row r="345" spans="1:6" s="2" customFormat="1" ht="25.5">
      <c r="A345" s="127" t="s">
        <v>180</v>
      </c>
      <c r="B345" s="40" t="s">
        <v>494</v>
      </c>
      <c r="C345" s="66" t="s">
        <v>495</v>
      </c>
      <c r="D345" s="66" t="s">
        <v>496</v>
      </c>
      <c r="E345" s="66" t="s">
        <v>497</v>
      </c>
      <c r="F345" s="145" t="s">
        <v>410</v>
      </c>
    </row>
    <row r="346" spans="1:6" s="2" customFormat="1" ht="25.5">
      <c r="A346" s="127" t="s">
        <v>181</v>
      </c>
      <c r="B346" s="40" t="s">
        <v>498</v>
      </c>
      <c r="C346" s="107" t="s">
        <v>438</v>
      </c>
      <c r="D346" s="115">
        <v>19.239999999999998</v>
      </c>
      <c r="E346" s="115">
        <v>18.239999999999998</v>
      </c>
      <c r="F346" s="145" t="s">
        <v>410</v>
      </c>
    </row>
    <row r="347" spans="1:6" s="2" customFormat="1" ht="25.5">
      <c r="A347" s="127" t="s">
        <v>196</v>
      </c>
      <c r="B347" s="40" t="s">
        <v>499</v>
      </c>
      <c r="C347" s="107" t="s">
        <v>438</v>
      </c>
      <c r="D347" s="67">
        <v>230</v>
      </c>
      <c r="E347" s="67">
        <v>230</v>
      </c>
      <c r="F347" s="145" t="s">
        <v>410</v>
      </c>
    </row>
    <row r="348" spans="1:6" s="2" customFormat="1">
      <c r="A348" s="127"/>
      <c r="B348" s="40"/>
      <c r="C348" s="125"/>
      <c r="D348" s="81"/>
      <c r="E348" s="81"/>
      <c r="F348" s="40"/>
    </row>
    <row r="349" spans="1:6" s="2" customFormat="1">
      <c r="A349" s="127"/>
      <c r="B349" s="40" t="s">
        <v>501</v>
      </c>
      <c r="C349" s="125"/>
      <c r="D349" s="81"/>
      <c r="E349" s="81"/>
      <c r="F349" s="40"/>
    </row>
    <row r="350" spans="1:6" s="2" customFormat="1" ht="25.5">
      <c r="A350" s="127" t="s">
        <v>180</v>
      </c>
      <c r="B350" s="40" t="s">
        <v>69</v>
      </c>
      <c r="C350" s="66">
        <v>60</v>
      </c>
      <c r="D350" s="66">
        <v>60</v>
      </c>
      <c r="E350" s="66">
        <v>60</v>
      </c>
      <c r="F350" s="40" t="s">
        <v>287</v>
      </c>
    </row>
    <row r="351" spans="1:6" s="2" customFormat="1" ht="25.5">
      <c r="A351" s="127" t="s">
        <v>181</v>
      </c>
      <c r="B351" s="40" t="s">
        <v>70</v>
      </c>
      <c r="C351" s="107">
        <v>398</v>
      </c>
      <c r="D351" s="66">
        <v>1</v>
      </c>
      <c r="E351" s="66">
        <v>1</v>
      </c>
      <c r="F351" s="40" t="s">
        <v>287</v>
      </c>
    </row>
    <row r="352" spans="1:6" s="2" customFormat="1" ht="25.5">
      <c r="A352" s="127" t="s">
        <v>196</v>
      </c>
      <c r="B352" s="40" t="s">
        <v>354</v>
      </c>
      <c r="C352" s="67">
        <v>1122</v>
      </c>
      <c r="D352" s="67">
        <v>1122</v>
      </c>
      <c r="E352" s="67">
        <v>1122</v>
      </c>
      <c r="F352" s="40" t="s">
        <v>287</v>
      </c>
    </row>
    <row r="353" spans="1:6" s="2" customFormat="1" ht="25.5">
      <c r="A353" s="127" t="s">
        <v>198</v>
      </c>
      <c r="B353" s="40" t="s">
        <v>71</v>
      </c>
      <c r="C353" s="117">
        <v>1.641</v>
      </c>
      <c r="D353" s="66">
        <v>26</v>
      </c>
      <c r="E353" s="66">
        <v>27</v>
      </c>
      <c r="F353" s="40" t="s">
        <v>287</v>
      </c>
    </row>
    <row r="354" spans="1:6" s="2" customFormat="1">
      <c r="A354" s="127"/>
      <c r="B354" s="40"/>
      <c r="C354" s="118"/>
      <c r="D354" s="66"/>
      <c r="E354" s="66"/>
      <c r="F354" s="40"/>
    </row>
    <row r="355" spans="1:6" s="2" customFormat="1">
      <c r="A355" s="125">
        <v>4</v>
      </c>
      <c r="B355" s="40" t="s">
        <v>140</v>
      </c>
      <c r="C355" s="125"/>
      <c r="D355" s="46"/>
      <c r="E355" s="46"/>
      <c r="F355" s="40"/>
    </row>
    <row r="356" spans="1:6" s="2" customFormat="1" ht="25.5">
      <c r="A356" s="127" t="s">
        <v>182</v>
      </c>
      <c r="B356" s="40" t="s">
        <v>72</v>
      </c>
      <c r="C356" s="125" t="s">
        <v>438</v>
      </c>
      <c r="D356" s="119">
        <v>20</v>
      </c>
      <c r="E356" s="119">
        <v>20</v>
      </c>
      <c r="F356" s="40" t="s">
        <v>416</v>
      </c>
    </row>
    <row r="357" spans="1:6" s="2" customFormat="1">
      <c r="A357" s="127" t="s">
        <v>183</v>
      </c>
      <c r="B357" s="40" t="s">
        <v>73</v>
      </c>
      <c r="C357" s="92" t="s">
        <v>438</v>
      </c>
      <c r="D357" s="120">
        <v>0.2</v>
      </c>
      <c r="E357" s="120">
        <v>0.3</v>
      </c>
      <c r="F357" s="40" t="s">
        <v>416</v>
      </c>
    </row>
    <row r="358" spans="1:6" s="2" customFormat="1">
      <c r="A358" s="127" t="s">
        <v>452</v>
      </c>
      <c r="B358" s="40" t="s">
        <v>74</v>
      </c>
      <c r="C358" s="125"/>
      <c r="D358" s="125"/>
      <c r="E358" s="125"/>
      <c r="F358" s="40" t="s">
        <v>416</v>
      </c>
    </row>
    <row r="359" spans="1:6" s="2" customFormat="1" ht="25.5">
      <c r="A359" s="127" t="s">
        <v>184</v>
      </c>
      <c r="B359" s="40" t="s">
        <v>422</v>
      </c>
      <c r="C359" s="125">
        <v>15</v>
      </c>
      <c r="D359" s="119">
        <v>20</v>
      </c>
      <c r="E359" s="119">
        <v>25</v>
      </c>
      <c r="F359" s="40" t="s">
        <v>416</v>
      </c>
    </row>
    <row r="360" spans="1:6" s="2" customFormat="1" ht="25.5">
      <c r="A360" s="125">
        <v>4.4000000000000004</v>
      </c>
      <c r="B360" s="40" t="s">
        <v>500</v>
      </c>
      <c r="C360" s="125" t="s">
        <v>438</v>
      </c>
      <c r="D360" s="71" t="s">
        <v>274</v>
      </c>
      <c r="E360" s="71" t="s">
        <v>274</v>
      </c>
      <c r="F360" s="40" t="s">
        <v>416</v>
      </c>
    </row>
    <row r="361" spans="1:6" s="2" customFormat="1">
      <c r="A361" s="125"/>
      <c r="B361" s="40"/>
      <c r="C361" s="125"/>
      <c r="D361" s="46"/>
      <c r="E361" s="46"/>
      <c r="F361" s="40"/>
    </row>
    <row r="362" spans="1:6" s="2" customFormat="1">
      <c r="A362" s="125">
        <v>5</v>
      </c>
      <c r="B362" s="40" t="s">
        <v>141</v>
      </c>
      <c r="C362" s="125"/>
      <c r="D362" s="125"/>
      <c r="E362" s="125"/>
      <c r="F362" s="40"/>
    </row>
    <row r="363" spans="1:6" s="2" customFormat="1">
      <c r="A363" s="127" t="s">
        <v>185</v>
      </c>
      <c r="B363" s="40" t="s">
        <v>75</v>
      </c>
      <c r="C363" s="125">
        <v>65</v>
      </c>
      <c r="D363" s="125">
        <v>76</v>
      </c>
      <c r="E363" s="125">
        <v>81</v>
      </c>
      <c r="F363" s="40" t="s">
        <v>292</v>
      </c>
    </row>
    <row r="364" spans="1:6" s="2" customFormat="1" ht="51">
      <c r="A364" s="127" t="s">
        <v>186</v>
      </c>
      <c r="B364" s="40" t="s">
        <v>320</v>
      </c>
      <c r="C364" s="125">
        <v>50</v>
      </c>
      <c r="D364" s="125">
        <v>55</v>
      </c>
      <c r="E364" s="125">
        <v>60</v>
      </c>
      <c r="F364" s="40" t="s">
        <v>292</v>
      </c>
    </row>
    <row r="365" spans="1:6" s="2" customFormat="1">
      <c r="A365" s="125"/>
      <c r="B365" s="40"/>
      <c r="C365" s="125"/>
      <c r="D365" s="125"/>
      <c r="E365" s="125"/>
      <c r="F365" s="40"/>
    </row>
    <row r="366" spans="1:6" s="2" customFormat="1">
      <c r="A366" s="125">
        <v>6</v>
      </c>
      <c r="B366" s="40" t="s">
        <v>142</v>
      </c>
      <c r="C366" s="125"/>
      <c r="D366" s="125"/>
      <c r="E366" s="125"/>
      <c r="F366" s="40"/>
    </row>
    <row r="367" spans="1:6" s="2" customFormat="1" ht="25.5">
      <c r="A367" s="127" t="s">
        <v>189</v>
      </c>
      <c r="B367" s="40" t="s">
        <v>455</v>
      </c>
      <c r="C367" s="125" t="s">
        <v>436</v>
      </c>
      <c r="D367" s="46" t="s">
        <v>437</v>
      </c>
      <c r="E367" s="46" t="s">
        <v>437</v>
      </c>
      <c r="F367" s="40" t="s">
        <v>414</v>
      </c>
    </row>
    <row r="368" spans="1:6" s="3" customFormat="1" ht="76.5">
      <c r="A368" s="127" t="s">
        <v>190</v>
      </c>
      <c r="B368" s="40" t="s">
        <v>453</v>
      </c>
      <c r="C368" s="125" t="s">
        <v>456</v>
      </c>
      <c r="D368" s="46" t="s">
        <v>456</v>
      </c>
      <c r="E368" s="46" t="s">
        <v>456</v>
      </c>
      <c r="F368" s="40" t="s">
        <v>414</v>
      </c>
    </row>
    <row r="369" spans="1:6" s="3" customFormat="1" ht="63.75">
      <c r="A369" s="127" t="s">
        <v>191</v>
      </c>
      <c r="B369" s="40" t="s">
        <v>454</v>
      </c>
      <c r="C369" s="125">
        <v>18</v>
      </c>
      <c r="D369" s="46" t="s">
        <v>456</v>
      </c>
      <c r="E369" s="46" t="s">
        <v>456</v>
      </c>
      <c r="F369" s="40" t="s">
        <v>414</v>
      </c>
    </row>
    <row r="370" spans="1:6" s="3" customFormat="1">
      <c r="A370" s="127"/>
      <c r="B370" s="40"/>
      <c r="C370" s="125"/>
      <c r="D370" s="46"/>
      <c r="E370" s="46"/>
      <c r="F370" s="40"/>
    </row>
    <row r="371" spans="1:6" s="2" customFormat="1">
      <c r="A371" s="125">
        <v>7</v>
      </c>
      <c r="B371" s="40" t="s">
        <v>522</v>
      </c>
      <c r="C371" s="125"/>
      <c r="D371" s="125"/>
      <c r="E371" s="125"/>
      <c r="F371" s="40"/>
    </row>
    <row r="372" spans="1:6" s="3" customFormat="1" ht="25.5">
      <c r="A372" s="127" t="s">
        <v>205</v>
      </c>
      <c r="B372" s="40" t="s">
        <v>525</v>
      </c>
      <c r="C372" s="125" t="s">
        <v>145</v>
      </c>
      <c r="D372" s="125" t="s">
        <v>165</v>
      </c>
      <c r="E372" s="125" t="s">
        <v>165</v>
      </c>
      <c r="F372" s="40" t="s">
        <v>430</v>
      </c>
    </row>
    <row r="373" spans="1:6" s="3" customFormat="1">
      <c r="A373" s="127" t="s">
        <v>206</v>
      </c>
      <c r="B373" s="40" t="s">
        <v>526</v>
      </c>
      <c r="C373" s="125" t="s">
        <v>438</v>
      </c>
      <c r="D373" s="125">
        <v>80</v>
      </c>
      <c r="E373" s="125">
        <v>83</v>
      </c>
      <c r="F373" s="40" t="s">
        <v>283</v>
      </c>
    </row>
    <row r="374" spans="1:6" s="3" customFormat="1" ht="25.5">
      <c r="A374" s="127" t="s">
        <v>207</v>
      </c>
      <c r="B374" s="40" t="s">
        <v>527</v>
      </c>
      <c r="C374" s="125" t="s">
        <v>145</v>
      </c>
      <c r="D374" s="125">
        <v>12</v>
      </c>
      <c r="E374" s="125">
        <v>14</v>
      </c>
      <c r="F374" s="40" t="s">
        <v>535</v>
      </c>
    </row>
    <row r="375" spans="1:6" s="3" customFormat="1">
      <c r="A375" s="127" t="s">
        <v>208</v>
      </c>
      <c r="B375" s="40" t="s">
        <v>450</v>
      </c>
      <c r="C375" s="125" t="s">
        <v>145</v>
      </c>
      <c r="D375" s="80">
        <v>0.6</v>
      </c>
      <c r="E375" s="80">
        <v>0.7</v>
      </c>
      <c r="F375" s="40" t="s">
        <v>440</v>
      </c>
    </row>
    <row r="376" spans="1:6" s="3" customFormat="1">
      <c r="A376" s="127" t="s">
        <v>209</v>
      </c>
      <c r="B376" s="40" t="s">
        <v>439</v>
      </c>
      <c r="C376" s="125">
        <v>14</v>
      </c>
      <c r="D376" s="125">
        <v>15</v>
      </c>
      <c r="E376" s="125">
        <v>0</v>
      </c>
      <c r="F376" s="40" t="s">
        <v>440</v>
      </c>
    </row>
    <row r="377" spans="1:6" s="3" customFormat="1" ht="25.5">
      <c r="A377" s="127" t="s">
        <v>529</v>
      </c>
      <c r="B377" s="40" t="s">
        <v>528</v>
      </c>
      <c r="C377" s="125" t="s">
        <v>145</v>
      </c>
      <c r="D377" s="125">
        <v>4</v>
      </c>
      <c r="E377" s="125">
        <v>4</v>
      </c>
      <c r="F377" s="40" t="s">
        <v>536</v>
      </c>
    </row>
    <row r="378" spans="1:6" s="3" customFormat="1" ht="63.75">
      <c r="A378" s="127" t="s">
        <v>530</v>
      </c>
      <c r="B378" s="40" t="s">
        <v>537</v>
      </c>
      <c r="C378" s="125" t="s">
        <v>145</v>
      </c>
      <c r="D378" s="125">
        <v>90</v>
      </c>
      <c r="E378" s="125">
        <v>100</v>
      </c>
      <c r="F378" s="40" t="s">
        <v>540</v>
      </c>
    </row>
    <row r="379" spans="1:6" s="3" customFormat="1" ht="63.75">
      <c r="A379" s="127" t="s">
        <v>531</v>
      </c>
      <c r="B379" s="40" t="s">
        <v>538</v>
      </c>
      <c r="C379" s="125" t="s">
        <v>145</v>
      </c>
      <c r="D379" s="125">
        <v>75</v>
      </c>
      <c r="E379" s="125">
        <v>80</v>
      </c>
      <c r="F379" s="40" t="s">
        <v>540</v>
      </c>
    </row>
    <row r="380" spans="1:6" s="3" customFormat="1" ht="25.5">
      <c r="A380" s="127" t="s">
        <v>532</v>
      </c>
      <c r="B380" s="40" t="s">
        <v>545</v>
      </c>
      <c r="C380" s="77">
        <v>1000</v>
      </c>
      <c r="D380" s="77">
        <v>1200</v>
      </c>
      <c r="E380" s="77">
        <v>1200</v>
      </c>
      <c r="F380" s="40" t="s">
        <v>291</v>
      </c>
    </row>
    <row r="381" spans="1:6" s="3" customFormat="1" ht="25.5">
      <c r="A381" s="127" t="s">
        <v>533</v>
      </c>
      <c r="B381" s="40" t="s">
        <v>541</v>
      </c>
      <c r="C381" s="125" t="s">
        <v>145</v>
      </c>
      <c r="D381" s="125">
        <v>75</v>
      </c>
      <c r="E381" s="125">
        <v>80</v>
      </c>
      <c r="F381" s="40" t="s">
        <v>539</v>
      </c>
    </row>
    <row r="382" spans="1:6" s="3" customFormat="1" ht="38.25">
      <c r="A382" s="127" t="s">
        <v>534</v>
      </c>
      <c r="B382" s="40" t="s">
        <v>542</v>
      </c>
      <c r="C382" s="125" t="s">
        <v>145</v>
      </c>
      <c r="D382" s="125">
        <v>85</v>
      </c>
      <c r="E382" s="125">
        <v>90</v>
      </c>
      <c r="F382" s="40" t="s">
        <v>539</v>
      </c>
    </row>
    <row r="383" spans="1:6" s="3" customFormat="1">
      <c r="A383" s="127"/>
      <c r="B383" s="40"/>
      <c r="C383" s="125"/>
      <c r="D383" s="46"/>
      <c r="E383" s="46"/>
      <c r="F383" s="40"/>
    </row>
    <row r="384" spans="1:6" s="26" customFormat="1">
      <c r="A384" s="124" t="s">
        <v>250</v>
      </c>
      <c r="B384" s="133" t="s">
        <v>10</v>
      </c>
      <c r="C384" s="133"/>
      <c r="D384" s="133"/>
      <c r="E384" s="133"/>
      <c r="F384" s="126"/>
    </row>
    <row r="385" spans="1:6" s="26" customFormat="1">
      <c r="A385" s="39" t="s">
        <v>252</v>
      </c>
      <c r="B385" s="134" t="s">
        <v>253</v>
      </c>
      <c r="C385" s="134"/>
      <c r="D385" s="134"/>
      <c r="E385" s="134"/>
      <c r="F385" s="126"/>
    </row>
    <row r="386" spans="1:6">
      <c r="A386" s="132" t="s">
        <v>251</v>
      </c>
      <c r="B386" s="68" t="s">
        <v>20</v>
      </c>
      <c r="C386" s="46">
        <v>97.98</v>
      </c>
      <c r="D386" s="46">
        <v>100.10208346939109</v>
      </c>
      <c r="E386" s="46">
        <v>100.10293766152878</v>
      </c>
      <c r="F386" s="142" t="s">
        <v>384</v>
      </c>
    </row>
    <row r="387" spans="1:6">
      <c r="A387" s="132"/>
      <c r="B387" s="86" t="s">
        <v>200</v>
      </c>
      <c r="C387" s="46">
        <v>112.07</v>
      </c>
      <c r="D387" s="46">
        <v>114.44</v>
      </c>
      <c r="E387" s="46">
        <v>115.23</v>
      </c>
      <c r="F387" s="142"/>
    </row>
    <row r="388" spans="1:6">
      <c r="A388" s="132"/>
      <c r="B388" s="86" t="s">
        <v>201</v>
      </c>
      <c r="C388" s="46">
        <v>93.11</v>
      </c>
      <c r="D388" s="46">
        <v>100.64260735249422</v>
      </c>
      <c r="E388" s="46">
        <v>100.66407342273185</v>
      </c>
      <c r="F388" s="142"/>
    </row>
    <row r="389" spans="1:6">
      <c r="A389" s="132"/>
      <c r="B389" s="86" t="s">
        <v>202</v>
      </c>
      <c r="C389" s="46">
        <v>94.22</v>
      </c>
      <c r="D389" s="46">
        <v>101.00679745732063</v>
      </c>
      <c r="E389" s="46">
        <v>101.03401654751184</v>
      </c>
      <c r="F389" s="142"/>
    </row>
    <row r="390" spans="1:6">
      <c r="A390" s="132"/>
      <c r="B390" s="86" t="s">
        <v>203</v>
      </c>
      <c r="C390" s="46">
        <v>103.17</v>
      </c>
      <c r="D390" s="46">
        <v>101.13553073604467</v>
      </c>
      <c r="E390" s="46">
        <v>101.15005058653526</v>
      </c>
      <c r="F390" s="142"/>
    </row>
    <row r="391" spans="1:6">
      <c r="A391" s="132"/>
      <c r="B391" s="86" t="s">
        <v>204</v>
      </c>
      <c r="C391" s="46">
        <v>98.53</v>
      </c>
      <c r="D391" s="46">
        <v>99.51</v>
      </c>
      <c r="E391" s="46">
        <v>100.01</v>
      </c>
      <c r="F391" s="142"/>
    </row>
    <row r="392" spans="1:6" ht="25.5">
      <c r="A392" s="127" t="s">
        <v>256</v>
      </c>
      <c r="B392" s="40" t="s">
        <v>610</v>
      </c>
      <c r="C392" s="125">
        <v>86.99</v>
      </c>
      <c r="D392" s="46">
        <v>88</v>
      </c>
      <c r="E392" s="46">
        <v>88</v>
      </c>
      <c r="F392" s="40"/>
    </row>
    <row r="393" spans="1:6" s="2" customFormat="1">
      <c r="A393" s="127"/>
      <c r="B393" s="40"/>
      <c r="C393" s="125"/>
      <c r="D393" s="50"/>
      <c r="E393" s="50"/>
      <c r="F393" s="40"/>
    </row>
    <row r="394" spans="1:6" s="26" customFormat="1">
      <c r="A394" s="39" t="s">
        <v>254</v>
      </c>
      <c r="B394" s="134" t="s">
        <v>255</v>
      </c>
      <c r="C394" s="134"/>
      <c r="D394" s="134"/>
      <c r="E394" s="134"/>
      <c r="F394" s="126"/>
    </row>
    <row r="395" spans="1:6" s="21" customFormat="1" ht="25.5">
      <c r="A395" s="74" t="s">
        <v>517</v>
      </c>
      <c r="B395" s="40" t="s">
        <v>281</v>
      </c>
      <c r="C395" s="125">
        <v>81.17</v>
      </c>
      <c r="D395" s="125">
        <v>84.52</v>
      </c>
      <c r="E395" s="125">
        <v>86.29</v>
      </c>
      <c r="F395" s="40" t="s">
        <v>393</v>
      </c>
    </row>
    <row r="396" spans="1:6" s="20" customFormat="1">
      <c r="A396" s="127" t="s">
        <v>183</v>
      </c>
      <c r="B396" s="86" t="s">
        <v>99</v>
      </c>
      <c r="C396" s="46">
        <v>99.99</v>
      </c>
      <c r="D396" s="46">
        <v>100</v>
      </c>
      <c r="E396" s="46">
        <v>100</v>
      </c>
      <c r="F396" s="40" t="s">
        <v>298</v>
      </c>
    </row>
    <row r="397" spans="1:6" s="2" customFormat="1" ht="38.25">
      <c r="A397" s="125" t="s">
        <v>277</v>
      </c>
      <c r="B397" s="40" t="s">
        <v>504</v>
      </c>
      <c r="C397" s="46">
        <v>81.819999999999993</v>
      </c>
      <c r="D397" s="76">
        <v>84</v>
      </c>
      <c r="E397" s="76">
        <v>85.5</v>
      </c>
      <c r="F397" s="40" t="s">
        <v>397</v>
      </c>
    </row>
    <row r="398" spans="1:6" s="2" customFormat="1" ht="38.25">
      <c r="A398" s="125" t="s">
        <v>394</v>
      </c>
      <c r="B398" s="40" t="s">
        <v>579</v>
      </c>
      <c r="C398" s="125">
        <v>88.51</v>
      </c>
      <c r="D398" s="46">
        <v>89.65842651215516</v>
      </c>
      <c r="E398" s="46">
        <v>90.02083476042904</v>
      </c>
      <c r="F398" s="40" t="s">
        <v>397</v>
      </c>
    </row>
    <row r="399" spans="1:6" s="2" customFormat="1" ht="25.5">
      <c r="A399" s="83">
        <v>5</v>
      </c>
      <c r="B399" s="40" t="s">
        <v>492</v>
      </c>
      <c r="C399" s="125" t="s">
        <v>145</v>
      </c>
      <c r="D399" s="46">
        <v>90.159237238698239</v>
      </c>
      <c r="E399" s="46">
        <v>92.006733136427926</v>
      </c>
      <c r="F399" s="40" t="s">
        <v>493</v>
      </c>
    </row>
    <row r="400" spans="1:6" s="2" customFormat="1">
      <c r="A400" s="83"/>
      <c r="B400" s="42"/>
      <c r="C400" s="83"/>
      <c r="D400" s="83"/>
      <c r="E400" s="83"/>
      <c r="F400" s="40"/>
    </row>
    <row r="401" spans="1:6" s="26" customFormat="1">
      <c r="A401" s="39" t="s">
        <v>258</v>
      </c>
      <c r="B401" s="134" t="s">
        <v>257</v>
      </c>
      <c r="C401" s="134"/>
      <c r="D401" s="134"/>
      <c r="E401" s="134"/>
      <c r="F401" s="126"/>
    </row>
    <row r="402" spans="1:6" s="2" customFormat="1">
      <c r="A402" s="125">
        <v>1</v>
      </c>
      <c r="B402" s="40" t="s">
        <v>260</v>
      </c>
      <c r="C402" s="125">
        <v>18</v>
      </c>
      <c r="D402" s="125">
        <v>20</v>
      </c>
      <c r="E402" s="125">
        <v>20</v>
      </c>
      <c r="F402" s="40" t="s">
        <v>412</v>
      </c>
    </row>
    <row r="403" spans="1:6" s="2" customFormat="1">
      <c r="A403" s="125">
        <v>2</v>
      </c>
      <c r="B403" s="40" t="s">
        <v>261</v>
      </c>
      <c r="C403" s="125">
        <v>2</v>
      </c>
      <c r="D403" s="125">
        <v>1</v>
      </c>
      <c r="E403" s="125">
        <v>1</v>
      </c>
      <c r="F403" s="40" t="s">
        <v>411</v>
      </c>
    </row>
    <row r="404" spans="1:6" s="2" customFormat="1">
      <c r="A404" s="83"/>
      <c r="B404" s="42"/>
      <c r="C404" s="83"/>
      <c r="D404" s="83"/>
      <c r="E404" s="83"/>
      <c r="F404" s="40"/>
    </row>
    <row r="405" spans="1:6" s="26" customFormat="1">
      <c r="A405" s="39" t="s">
        <v>262</v>
      </c>
      <c r="B405" s="134" t="s">
        <v>263</v>
      </c>
      <c r="C405" s="134"/>
      <c r="D405" s="134"/>
      <c r="E405" s="134"/>
      <c r="F405" s="126"/>
    </row>
    <row r="406" spans="1:6" s="2" customFormat="1">
      <c r="A406" s="83">
        <v>1</v>
      </c>
      <c r="B406" s="68" t="s">
        <v>580</v>
      </c>
      <c r="C406" s="54">
        <v>97.14</v>
      </c>
      <c r="D406" s="121">
        <v>97.155000000000015</v>
      </c>
      <c r="E406" s="121">
        <v>97.276666666666685</v>
      </c>
      <c r="F406" s="40" t="s">
        <v>293</v>
      </c>
    </row>
    <row r="407" spans="1:6" s="2" customFormat="1">
      <c r="A407" s="83">
        <v>2</v>
      </c>
      <c r="B407" s="122" t="s">
        <v>588</v>
      </c>
      <c r="C407" s="53">
        <v>71.19</v>
      </c>
      <c r="D407" s="121">
        <v>69.330000000000013</v>
      </c>
      <c r="E407" s="121">
        <v>69.593333333333348</v>
      </c>
      <c r="F407" s="40" t="s">
        <v>293</v>
      </c>
    </row>
    <row r="408" spans="1:6" s="2" customFormat="1">
      <c r="A408" s="125">
        <v>3</v>
      </c>
      <c r="B408" s="122" t="s">
        <v>22</v>
      </c>
      <c r="C408" s="53">
        <v>98.27</v>
      </c>
      <c r="D408" s="121">
        <v>97.06</v>
      </c>
      <c r="E408" s="121">
        <v>97.083333333333343</v>
      </c>
      <c r="F408" s="40" t="s">
        <v>293</v>
      </c>
    </row>
    <row r="409" spans="1:6" s="2" customFormat="1">
      <c r="A409" s="125">
        <v>4</v>
      </c>
      <c r="B409" s="122" t="s">
        <v>25</v>
      </c>
      <c r="C409" s="43">
        <v>93.585000000000008</v>
      </c>
      <c r="D409" s="121">
        <v>94.592499999999987</v>
      </c>
      <c r="E409" s="121">
        <v>94.928333333333313</v>
      </c>
      <c r="F409" s="40" t="s">
        <v>293</v>
      </c>
    </row>
  </sheetData>
  <mergeCells count="42">
    <mergeCell ref="B394:E394"/>
    <mergeCell ref="B401:E401"/>
    <mergeCell ref="B405:E405"/>
    <mergeCell ref="A1:F1"/>
    <mergeCell ref="A2:F2"/>
    <mergeCell ref="A3:F3"/>
    <mergeCell ref="A4:F4"/>
    <mergeCell ref="A5:F5"/>
    <mergeCell ref="A7:A10"/>
    <mergeCell ref="B7:B10"/>
    <mergeCell ref="C7:C8"/>
    <mergeCell ref="F7:F10"/>
    <mergeCell ref="C9:C10"/>
    <mergeCell ref="D9:D10"/>
    <mergeCell ref="D7:D8"/>
    <mergeCell ref="E7:E8"/>
    <mergeCell ref="E9:E10"/>
    <mergeCell ref="B327:E327"/>
    <mergeCell ref="B245:E245"/>
    <mergeCell ref="F161:F165"/>
    <mergeCell ref="B12:E12"/>
    <mergeCell ref="B13:E13"/>
    <mergeCell ref="B57:E57"/>
    <mergeCell ref="B58:E58"/>
    <mergeCell ref="F266:F268"/>
    <mergeCell ref="A253:A256"/>
    <mergeCell ref="F253:F256"/>
    <mergeCell ref="F257:F260"/>
    <mergeCell ref="A257:A260"/>
    <mergeCell ref="F261:F265"/>
    <mergeCell ref="A261:A265"/>
    <mergeCell ref="A286:A293"/>
    <mergeCell ref="F286:F293"/>
    <mergeCell ref="A386:A391"/>
    <mergeCell ref="A266:A268"/>
    <mergeCell ref="F270:F277"/>
    <mergeCell ref="A270:A277"/>
    <mergeCell ref="A278:A285"/>
    <mergeCell ref="F278:F284"/>
    <mergeCell ref="F386:F391"/>
    <mergeCell ref="B384:E384"/>
    <mergeCell ref="B385:E385"/>
  </mergeCells>
  <pageMargins left="1.1811023622047245" right="0" top="0.6692913385826772" bottom="0.47244094488188981" header="1.4173228346456694" footer="0.31496062992125984"/>
  <pageSetup paperSize="5" scale="70" orientation="portrait" r:id="rId1"/>
  <rowBreaks count="8" manualBreakCount="8">
    <brk id="55" max="5" man="1"/>
    <brk id="94" max="5" man="1"/>
    <brk id="139" max="5" man="1"/>
    <brk id="183" max="16383" man="1"/>
    <brk id="234" max="16383" man="1"/>
    <brk id="295" max="16383" man="1"/>
    <brk id="348" max="16383" man="1"/>
    <brk id="39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Tabel 7.2</vt:lpstr>
      <vt:lpstr>'Tabel 7.2'!Print_Area</vt:lpstr>
      <vt:lpstr>'Tabel 7.2'!Print_Titles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HP</cp:lastModifiedBy>
  <cp:lastPrinted>2020-01-24T11:20:38Z</cp:lastPrinted>
  <dcterms:created xsi:type="dcterms:W3CDTF">2013-07-29T03:14:11Z</dcterms:created>
  <dcterms:modified xsi:type="dcterms:W3CDTF">2020-01-24T11:20:40Z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m" linkTarget="prop_am">
    <vt:lpwstr>#REF!</vt:lpwstr>
  </property>
  <property fmtid="{D5CDD505-2E9C-101B-9397-08002B2CF9AE}" pid="3" name="bangkim" linkTarget="prop_bangkim">
    <vt:lpwstr>#REF!</vt:lpwstr>
  </property>
</Properties>
</file>